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9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 name="Sheet1" sheetId="168"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22" i="160" l="1"/>
  <c r="L4" i="3" l="1"/>
  <c r="M19" i="3" l="1"/>
  <c r="M17" i="3"/>
  <c r="C33" i="161"/>
  <c r="C32" i="161"/>
  <c r="J31" i="160"/>
  <c r="J30" i="160"/>
  <c r="J29" i="160"/>
  <c r="J28" i="160"/>
  <c r="J27" i="160"/>
  <c r="J26" i="160"/>
  <c r="H32" i="160"/>
  <c r="H34" i="160" s="1"/>
  <c r="G32" i="160"/>
  <c r="G34" i="160" s="1"/>
  <c r="F32" i="160"/>
  <c r="F34" i="160" s="1"/>
  <c r="D35" i="159" s="1"/>
  <c r="E32" i="160"/>
  <c r="E34" i="160" s="1"/>
  <c r="B27" i="160"/>
  <c r="J22" i="160"/>
  <c r="J21" i="160"/>
  <c r="J23" i="160" s="1"/>
  <c r="H23" i="160"/>
  <c r="G23" i="160"/>
  <c r="F23" i="160"/>
  <c r="E23" i="160"/>
  <c r="J17" i="160"/>
  <c r="J16" i="160"/>
  <c r="J15" i="160"/>
  <c r="J14" i="160"/>
  <c r="J13" i="160"/>
  <c r="J12" i="160"/>
  <c r="J11" i="160"/>
  <c r="H18" i="160"/>
  <c r="G18" i="160"/>
  <c r="F18" i="160"/>
  <c r="E18" i="160"/>
  <c r="J18" i="160" l="1"/>
  <c r="J32" i="160"/>
  <c r="J34" i="160" s="1"/>
  <c r="H5" i="12"/>
  <c r="I13" i="1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s="1"/>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23" i="29" s="1"/>
  <c r="B1474" i="106" s="1"/>
  <c r="D1474" i="106" s="1"/>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7" i="106"/>
  <c r="D3657" i="106" s="1"/>
  <c r="H349" i="29"/>
  <c r="B3658" i="106" s="1"/>
  <c r="D3658" i="106" s="1"/>
  <c r="D3659" i="106"/>
  <c r="H344" i="29"/>
  <c r="H352" i="29"/>
  <c r="D3661" i="106"/>
  <c r="D3662" i="106"/>
  <c r="D3663" i="106"/>
  <c r="D3664" i="106"/>
  <c r="D3665" i="106"/>
  <c r="D3666" i="106"/>
  <c r="D3667" i="106"/>
  <c r="K337" i="29"/>
  <c r="B3668" i="106" s="1"/>
  <c r="D3668" i="106" s="1"/>
  <c r="K338" i="29"/>
  <c r="K340" i="29"/>
  <c r="B3671" i="106" s="1"/>
  <c r="D3671" i="106" s="1"/>
  <c r="K343" i="29"/>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s="1"/>
  <c r="B5118" i="106"/>
  <c r="D5118" i="106" s="1"/>
  <c r="B5119" i="106"/>
  <c r="D5119" i="106" s="1"/>
  <c r="B5122" i="106"/>
  <c r="D5122" i="106"/>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s="1"/>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G109" i="5"/>
  <c r="B6024" i="106" s="1"/>
  <c r="D6024" i="106" s="1"/>
  <c r="C114" i="5"/>
  <c r="B5125" i="106" s="1"/>
  <c r="D512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C5" i="4"/>
  <c r="B3405" i="106" s="1"/>
  <c r="D3405" i="106" s="1"/>
  <c r="D5" i="4"/>
  <c r="B3406" i="106" s="1"/>
  <c r="D3406" i="106" s="1"/>
  <c r="F5" i="4"/>
  <c r="B3408" i="106" s="1"/>
  <c r="D3408" i="106" s="1"/>
  <c r="G5" i="4"/>
  <c r="B3409" i="106"/>
  <c r="D3409" i="106" s="1"/>
  <c r="G12" i="4"/>
  <c r="G14" i="4"/>
  <c r="B2609" i="106" s="1"/>
  <c r="D2609" i="106" s="1"/>
  <c r="G16" i="4"/>
  <c r="B2611" i="106" s="1"/>
  <c r="D2611" i="106" s="1"/>
  <c r="F13" i="4"/>
  <c r="B2596" i="106" s="1"/>
  <c r="D2596" i="106" s="1"/>
  <c r="C14" i="4"/>
  <c r="B2558" i="106" s="1"/>
  <c r="D2558" i="106" s="1"/>
  <c r="D14" i="4"/>
  <c r="B2570" i="106" s="1"/>
  <c r="D2570" i="106" s="1"/>
  <c r="F14" i="4"/>
  <c r="E15" i="4"/>
  <c r="B2633" i="106" s="1"/>
  <c r="D2633" i="106" s="1"/>
  <c r="C16" i="4"/>
  <c r="B2560" i="106"/>
  <c r="D2560" i="106" s="1"/>
  <c r="N22" i="3"/>
  <c r="B283" i="106" s="1"/>
  <c r="D28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F135" i="34"/>
  <c r="F130" i="34"/>
  <c r="F129" i="34"/>
  <c r="F127" i="34"/>
  <c r="F126" i="34"/>
  <c r="F110" i="34"/>
  <c r="F94" i="34"/>
  <c r="B6014" i="106"/>
  <c r="D6014" i="106" s="1"/>
  <c r="B5752" i="106"/>
  <c r="D5752" i="106" s="1"/>
  <c r="B5599" i="106"/>
  <c r="D5599" i="106" s="1"/>
  <c r="I6" i="4"/>
  <c r="B5011" i="106" s="1"/>
  <c r="D5011" i="106" s="1"/>
  <c r="J173" i="5"/>
  <c r="B6397" i="106" s="1"/>
  <c r="D6397" i="106" s="1"/>
  <c r="H109" i="5"/>
  <c r="B6025" i="106" s="1"/>
  <c r="D6025" i="106" s="1"/>
  <c r="F109" i="5"/>
  <c r="F4" i="4" s="1"/>
  <c r="D109" i="5"/>
  <c r="B5356" i="106" s="1"/>
  <c r="D5356" i="106" s="1"/>
  <c r="F105" i="34"/>
  <c r="F104" i="34"/>
  <c r="D7" i="7"/>
  <c r="B1763" i="106" s="1"/>
  <c r="D1763" i="106" s="1"/>
  <c r="H4" i="4"/>
  <c r="B2655" i="106"/>
  <c r="D2655"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J6" i="4" l="1"/>
  <c r="B6221" i="106" s="1"/>
  <c r="D6221" i="106" s="1"/>
  <c r="F106" i="34"/>
  <c r="C172" i="5"/>
  <c r="B5214" i="106" s="1"/>
  <c r="D5214" i="106" s="1"/>
  <c r="H173" i="5"/>
  <c r="K274" i="5"/>
  <c r="F128" i="34"/>
  <c r="G173" i="5"/>
  <c r="B5778" i="106" s="1"/>
  <c r="D5778" i="106" s="1"/>
  <c r="B6840" i="106"/>
  <c r="D6840" i="106" s="1"/>
  <c r="B6839" i="106"/>
  <c r="D6839" i="106" s="1"/>
  <c r="B6838" i="106"/>
  <c r="D6838" i="106" s="1"/>
  <c r="D172" i="5"/>
  <c r="F172" i="5"/>
  <c r="B5644" i="106" s="1"/>
  <c r="D5644" i="106" s="1"/>
  <c r="B5999" i="106"/>
  <c r="D5999" i="106" s="1"/>
  <c r="K109" i="5"/>
  <c r="K4" i="4" s="1"/>
  <c r="B5071" i="106"/>
  <c r="D5071" i="106" s="1"/>
  <c r="C109" i="5"/>
  <c r="B5121" i="106" s="1"/>
  <c r="D5121" i="106" s="1"/>
  <c r="L354" i="29"/>
  <c r="B3673" i="106"/>
  <c r="D3673" i="106" s="1"/>
  <c r="K344" i="29"/>
  <c r="B3669" i="106"/>
  <c r="D3669" i="106" s="1"/>
  <c r="K339" i="29"/>
  <c r="B3670" i="106" s="1"/>
  <c r="D3670" i="106" s="1"/>
  <c r="B3656" i="106"/>
  <c r="D3656" i="106" s="1"/>
  <c r="H354" i="29"/>
  <c r="B3660" i="106" s="1"/>
  <c r="D3660" i="106" s="1"/>
  <c r="H76" i="4"/>
  <c r="B3298" i="106" s="1"/>
  <c r="D3298" i="106" s="1"/>
  <c r="B3675" i="106"/>
  <c r="D3675" i="106" s="1"/>
  <c r="K349" i="29"/>
  <c r="B3676" i="106" s="1"/>
  <c r="D3676" i="106" s="1"/>
  <c r="B3649" i="106"/>
  <c r="D3649" i="106" s="1"/>
  <c r="G354" i="29"/>
  <c r="B3650" i="106" s="1"/>
  <c r="D3650" i="106" s="1"/>
  <c r="B3626" i="106"/>
  <c r="D3626" i="106" s="1"/>
  <c r="D341" i="29"/>
  <c r="B2910" i="106"/>
  <c r="D2910" i="106" s="1"/>
  <c r="I41" i="3"/>
  <c r="B2895" i="106"/>
  <c r="D2895" i="106" s="1"/>
  <c r="L33" i="3"/>
  <c r="H305" i="29"/>
  <c r="B1554" i="106" s="1"/>
  <c r="D1554" i="106" s="1"/>
  <c r="K278" i="29"/>
  <c r="E204" i="29"/>
  <c r="B1353" i="106" s="1"/>
  <c r="D1353" i="106" s="1"/>
  <c r="H166" i="29"/>
  <c r="H129" i="29"/>
  <c r="B279" i="106"/>
  <c r="D279" i="106" s="1"/>
  <c r="M40" i="3"/>
  <c r="L13" i="11"/>
  <c r="B2060" i="106" s="1"/>
  <c r="D2060" i="106" s="1"/>
  <c r="K16" i="11"/>
  <c r="B2055" i="106" s="1"/>
  <c r="D2055" i="106" s="1"/>
  <c r="N23" i="3"/>
  <c r="B284" i="106" s="1"/>
  <c r="D284" i="106" s="1"/>
  <c r="K341" i="29"/>
  <c r="K13" i="4" s="1"/>
  <c r="B3572" i="106" s="1"/>
  <c r="D3572" i="106" s="1"/>
  <c r="B6028" i="106"/>
  <c r="D6028" i="106" s="1"/>
  <c r="K323" i="29"/>
  <c r="J109" i="5"/>
  <c r="G4" i="4"/>
  <c r="B2603" i="106" s="1"/>
  <c r="D2603" i="106" s="1"/>
  <c r="C204" i="29"/>
  <c r="B1340" i="106" s="1"/>
  <c r="D1340" i="106" s="1"/>
  <c r="F173" i="5"/>
  <c r="B5653" i="106" s="1"/>
  <c r="D5653" i="106" s="1"/>
  <c r="B5588" i="106"/>
  <c r="D5588" i="106" s="1"/>
  <c r="E109" i="5"/>
  <c r="E4" i="4" s="1"/>
  <c r="B2630" i="106" s="1"/>
  <c r="D2630" i="106" s="1"/>
  <c r="E129" i="29"/>
  <c r="C129" i="29"/>
  <c r="D4" i="4"/>
  <c r="B2564" i="106" s="1"/>
  <c r="D2564" i="106" s="1"/>
  <c r="C173" i="5"/>
  <c r="B5223" i="106" s="1"/>
  <c r="D5223" i="106" s="1"/>
  <c r="C4" i="4"/>
  <c r="B2551" i="106" s="1"/>
  <c r="D2551" i="106" s="1"/>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H275" i="5"/>
  <c r="B5914" i="106"/>
  <c r="D5914" i="106" s="1"/>
  <c r="F275" i="5"/>
  <c r="J7" i="4"/>
  <c r="B2657" i="106"/>
  <c r="D2657" i="106" s="1"/>
  <c r="D274" i="5"/>
  <c r="B3447" i="106"/>
  <c r="D3447" i="106" s="1"/>
  <c r="B7270" i="106"/>
  <c r="C34" i="131"/>
  <c r="B3724" i="106" l="1"/>
  <c r="D3724" i="106" s="1"/>
  <c r="F73" i="34"/>
  <c r="G15" i="4"/>
  <c r="B6032" i="106" s="1"/>
  <c r="D6032" i="106" s="1"/>
  <c r="B2914" i="106"/>
  <c r="D2914" i="106" s="1"/>
  <c r="L34" i="3"/>
  <c r="B2913" i="106"/>
  <c r="D2913" i="106" s="1"/>
  <c r="D56" i="36"/>
  <c r="B3569" i="106"/>
  <c r="D3569" i="106" s="1"/>
  <c r="B5906" i="106"/>
  <c r="D5906" i="106" s="1"/>
  <c r="H6" i="4"/>
  <c r="B3674" i="106"/>
  <c r="D3674" i="106" s="1"/>
  <c r="K15" i="4"/>
  <c r="B3573" i="106" s="1"/>
  <c r="D3573" i="106" s="1"/>
  <c r="B5412" i="106"/>
  <c r="D5412" i="106" s="1"/>
  <c r="D173" i="5"/>
  <c r="K275" i="5"/>
  <c r="B6023" i="106" s="1"/>
  <c r="D6023" i="106" s="1"/>
  <c r="K7" i="4"/>
  <c r="B3718" i="106" s="1"/>
  <c r="D3718" i="106" s="1"/>
  <c r="M41" i="3"/>
  <c r="B280" i="106"/>
  <c r="D280" i="106" s="1"/>
  <c r="B3672" i="106"/>
  <c r="D3672" i="106" s="1"/>
  <c r="B7207" i="106"/>
  <c r="D7207" i="106" s="1"/>
  <c r="J13" i="4"/>
  <c r="B7042" i="106" s="1"/>
  <c r="D7042" i="106" s="1"/>
  <c r="J4" i="4"/>
  <c r="B6220" i="106" s="1"/>
  <c r="D6220" i="106" s="1"/>
  <c r="B6352" i="106"/>
  <c r="D6352" i="106" s="1"/>
  <c r="J275" i="5"/>
  <c r="D19" i="7"/>
  <c r="B1775" i="106" s="1"/>
  <c r="D1775" i="106" s="1"/>
  <c r="F6" i="4"/>
  <c r="B2593" i="106" s="1"/>
  <c r="D2593" i="106" s="1"/>
  <c r="B1241" i="106"/>
  <c r="D1241" i="106" s="1"/>
  <c r="E150" i="29"/>
  <c r="B1242" i="106" s="1"/>
  <c r="D1242" i="106" s="1"/>
  <c r="B1225" i="106"/>
  <c r="D1225" i="106" s="1"/>
  <c r="C150" i="29"/>
  <c r="B1226" i="106" s="1"/>
  <c r="D1226" i="106" s="1"/>
  <c r="C6" i="4"/>
  <c r="B2553" i="106" s="1"/>
  <c r="D25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B5421" i="106" l="1"/>
  <c r="D5421" i="106" s="1"/>
  <c r="D6" i="4"/>
  <c r="B2566" i="106" s="1"/>
  <c r="D2566" i="106" s="1"/>
  <c r="B2656" i="106"/>
  <c r="D2656" i="106" s="1"/>
  <c r="H8" i="4"/>
  <c r="K8" i="4"/>
  <c r="B2916" i="106"/>
  <c r="D2916" i="106" s="1"/>
  <c r="L41" i="3"/>
  <c r="B281" i="106"/>
  <c r="D281" i="106" s="1"/>
  <c r="D60" i="36"/>
  <c r="B7055" i="106"/>
  <c r="D7055" i="106" s="1"/>
  <c r="K332" i="29"/>
  <c r="B7225" i="106" s="1"/>
  <c r="D7225" i="106" s="1"/>
  <c r="F8" i="4"/>
  <c r="F10" i="4" s="1"/>
  <c r="B4125" i="106" s="1"/>
  <c r="D41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D10" i="159"/>
  <c r="D19" i="159" s="1"/>
  <c r="D32" i="159" s="1"/>
  <c r="D49" i="159" s="1"/>
  <c r="D59" i="36"/>
  <c r="B2917" i="106"/>
  <c r="D291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8" i="3" s="1"/>
  <c r="B6263" i="106"/>
  <c r="D6263" i="106" s="1"/>
  <c r="D78" i="4"/>
  <c r="B2574" i="106"/>
  <c r="D2574" i="106" s="1"/>
  <c r="B6214" i="106" l="1"/>
  <c r="D6214" i="106" s="1"/>
  <c r="J41" i="3"/>
  <c r="F176" i="34"/>
  <c r="F78" i="34"/>
  <c r="B3588" i="106"/>
  <c r="D3588" i="106" s="1"/>
  <c r="K81" i="4"/>
  <c r="K38" i="3" s="1"/>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123" i="106" l="1"/>
  <c r="D123" i="106" s="1"/>
  <c r="D41" i="3"/>
  <c r="B3566" i="106"/>
  <c r="D3566" i="106" s="1"/>
  <c r="K41" i="3"/>
  <c r="B6216" i="106"/>
  <c r="D6216" i="106" s="1"/>
  <c r="D57" i="36"/>
  <c r="B3278" i="106"/>
  <c r="D3278" i="106" s="1"/>
  <c r="E81" i="4"/>
  <c r="E38" i="3" s="1"/>
  <c r="B3233" i="106"/>
  <c r="D3233" i="106" s="1"/>
  <c r="C81" i="4"/>
  <c r="C39" i="3" s="1"/>
  <c r="A7263" i="106"/>
  <c r="D7262" i="106"/>
  <c r="B1700" i="106"/>
  <c r="D1700" i="106" s="1"/>
  <c r="H82" i="4"/>
  <c r="D68" i="36"/>
  <c r="O16" i="118"/>
  <c r="F81" i="4"/>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D81" i="36" l="1"/>
  <c r="B2504" i="106"/>
  <c r="D2504" i="106" s="1"/>
  <c r="E41" i="3"/>
  <c r="B3568" i="106"/>
  <c r="D3568" i="106" s="1"/>
  <c r="D58" i="36"/>
  <c r="B124" i="106"/>
  <c r="D124" i="106" s="1"/>
  <c r="D51" i="36"/>
  <c r="B2477" i="106"/>
  <c r="D2477" i="106" s="1"/>
  <c r="G41" i="3"/>
  <c r="J16" i="37"/>
  <c r="B4269" i="106" s="1"/>
  <c r="D4269" i="106" s="1"/>
  <c r="F39" i="3"/>
  <c r="B92" i="106"/>
  <c r="D92" i="106" s="1"/>
  <c r="D82" i="36"/>
  <c r="C41" i="3"/>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70" i="106" l="1"/>
  <c r="D170" i="106" s="1"/>
  <c r="F41" i="3"/>
  <c r="B190" i="106"/>
  <c r="D190" i="106" s="1"/>
  <c r="D54" i="36"/>
  <c r="B141" i="106"/>
  <c r="D141" i="106" s="1"/>
  <c r="D52" i="36"/>
  <c r="O11" i="118"/>
  <c r="O13" i="118" s="1"/>
  <c r="J20" i="118"/>
  <c r="B93" i="106"/>
  <c r="D93" i="106" s="1"/>
  <c r="D50"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171" i="106" l="1"/>
  <c r="D171" i="106" s="1"/>
  <c r="D53"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<sst xmlns="http://schemas.openxmlformats.org/spreadsheetml/2006/main" count="5085" uniqueCount="2155">
  <si>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</si>
  <si>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</si>
  <si>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</si>
  <si>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</si>
  <si>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</si>
  <si>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</si>
  <si>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</si>
  <si>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</si>
  <si>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</si>
  <si>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</si>
  <si>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</si>
  <si>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</si>
  <si>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</si>
  <si>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</si>
  <si>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</si>
  <si>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</si>
  <si>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</si>
  <si>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</si>
  <si>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</si>
  <si>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</si>
  <si>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</si>
  <si>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</si>
  <si>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</si>
  <si>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</si>
  <si>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</si>
  <si>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</si>
  <si>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</si>
  <si>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</si>
  <si>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</si>
  <si>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</si>
  <si>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</si>
  <si>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</si>
  <si>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</si>
  <si>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</si>
  <si>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</si>
  <si>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</si>
  <si>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</si>
  <si>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</si>
  <si>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</si>
  <si>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</si>
  <si>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</si>
  <si>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</si>
  <si>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</si>
  <si>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</si>
  <si>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</si>
  <si>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</si>
  <si>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</si>
  <si>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</si>
  <si>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</si>
  <si>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</si>
  <si>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</si>
  <si>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</si>
  <si>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</si>
  <si>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</si>
  <si>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</si>
  <si>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</si>
  <si>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</si>
  <si>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</si>
  <si>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</si>
  <si>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</si>
  <si>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</si>
  <si>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</si>
  <si>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</si>
  <si>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</si>
  <si>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</si>
  <si>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</si>
  <si>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</si>
  <si>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</si>
  <si>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</si>
  <si>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</si>
  <si>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</si>
  <si>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</si>
  <si>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</si>
  <si>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</si>
  <si>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</si>
  <si>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</si>
  <si>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</si>
  <si>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</si>
  <si>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</si>
  <si>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</si>
  <si>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</si>
  <si>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</si>
  <si>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</si>
  <si>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</si>
  <si>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</si>
  <si>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</si>
  <si>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</si>
  <si>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</si>
  <si>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</si>
  <si>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</si>
  <si>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</si>
  <si>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</si>
  <si>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</si>
  <si>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</si>
  <si>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</si>
  <si>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</si>
  <si>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</si>
  <si>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</si>
  <si>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</si>
  <si>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</si>
  <si>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</si>
  <si>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</si>
  <si>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</si>
  <si>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</si>
  <si>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</si>
  <si>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</si>
  <si>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</si>
  <si>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</si>
  <si>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</si>
  <si>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</si>
  <si>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</si>
  <si>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</si>
  <si>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</si>
  <si>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</si>
  <si>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</si>
  <si>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</si>
  <si>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</si>
  <si>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</si>
  <si>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</si>
  <si>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</si>
  <si>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</si>
  <si>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</si>
  <si>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</si>
  <si>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</si>
  <si>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</si>
  <si>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</si>
  <si>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</si>
  <si>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</si>
  <si>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</si>
  <si>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</si>
  <si>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</si>
  <si>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</si>
  <si>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</si>
  <si>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</si>
  <si>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</si>
  <si>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</si>
  <si>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</si>
  <si>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</si>
  <si>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</si>
  <si>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</si>
  <si>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</si>
  <si>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</si>
  <si>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</si>
  <si>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</si>
  <si>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</si>
  <si>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</si>
  <si>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</si>
  <si>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</si>
  <si>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</si>
  <si>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</si>
  <si>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</si>
  <si>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</si>
  <si>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</si>
  <si>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</si>
  <si>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</si>
  <si>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</si>
  <si>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</si>
  <si>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</si>
  <si>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</si>
  <si>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</si>
  <si>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</si>
  <si>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</si>
  <si>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</si>
  <si>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</si>
  <si>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</si>
  <si>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</si>
  <si>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</si>
  <si>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</si>
  <si>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</si>
  <si>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</si>
  <si>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</si>
  <si>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</si>
  <si>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</si>
  <si>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</si>
  <si>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</si>
  <si>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</si>
  <si>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</si>
  <si>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</si>
  <si>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</si>
  <si>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</si>
  <si>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</si>
  <si>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</si>
  <si>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</si>
  <si>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</si>
  <si>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</si>
  <si>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</si>
  <si>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</si>
  <si>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</si>
  <si>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</si>
  <si>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</si>
  <si>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</si>
  <si>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</si>
  <si>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</si>
  <si>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</si>
  <si>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</si>
  <si>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</si>
  <si>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</si>
  <si>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</si>
  <si>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</si>
  <si>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</si>
  <si>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</si>
  <si>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</si>
  <si>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</si>
  <si>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</si>
  <si>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</si>
  <si>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</si>
  <si>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</si>
  <si>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</si>
  <si>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</si>
  <si>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</si>
  <si>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</si>
  <si>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</si>
  <si>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</si>
  <si>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</si>
  <si>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</si>
  <si>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</si>
  <si>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</si>
  <si>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</si>
  <si>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</si>
  <si>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</si>
  <si>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</si>
  <si>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</si>
  <si>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</si>
  <si>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</si>
  <si>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</si>
  <si>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</si>
  <si>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</si>
  <si>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</si>
  <si>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</si>
  <si>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</si>
  <si>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</si>
  <si>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</si>
  <si>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</si>
  <si>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</si>
  <si>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</si>
  <si>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</si>
  <si>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</si>
  <si>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</si>
  <si>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</si>
  <si>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</si>
  <si>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</si>
  <si>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</si>
  <si>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</si>
  <si>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</si>
  <si>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</si>
  <si>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</si>
  <si>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</si>
  <si>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</si>
  <si>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</si>
  <si>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</si>
  <si>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</si>
  <si>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</si>
  <si>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</si>
  <si>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</si>
  <si>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</si>
  <si>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</si>
  <si>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</si>
  <si>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</si>
  <si>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</si>
  <si>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</si>
  <si>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</si>
  <si>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</si>
  <si>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</si>
  <si>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</si>
  <si>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</si>
  <si>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</si>
  <si>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</si>
  <si>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</si>
  <si>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</si>
  <si>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</si>
  <si>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</si>
  <si>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</si>
  <si>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</si>
  <si>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</si>
  <si>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</si>
  <si>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</si>
  <si>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</si>
  <si>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</si>
  <si>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</si>
  <si>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</si>
  <si>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</si>
  <si>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</si>
  <si>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</si>
  <si>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</si>
  <si>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</si>
  <si>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</si>
  <si>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</si>
  <si>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</si>
  <si>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</si>
  <si>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</si>
  <si>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</si>
  <si>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</si>
  <si>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</si>
  <si>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</si>
  <si>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</si>
  <si>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</si>
  <si>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</si>
  <si>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</si>
  <si>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</si>
  <si>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</si>
  <si>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</si>
  <si>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</si>
  <si>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</si>
  <si>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</si>
  <si>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</si>
  <si>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</si>
  <si>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</si>
  <si>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</si>
  <si>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</si>
  <si>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</si>
  <si>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</si>
  <si>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</si>
  <si>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</si>
  <si>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</si>
  <si>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</si>
  <si>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</si>
  <si>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</si>
  <si>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</si>
  <si>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</si>
  <si>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</si>
  <si>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</si>
  <si>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</si>
  <si>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</si>
  <si>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</si>
  <si>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</si>
  <si>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</si>
  <si>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</si>
  <si>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</si>
  <si>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</si>
  <si>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</si>
  <si>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</si>
  <si>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</si>
  <si>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</si>
  <si>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</si>
  <si>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</si>
  <si>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</si>
  <si>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</si>
  <si>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</si>
  <si>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</si>
  <si>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</si>
  <si>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</si>
  <si>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</si>
  <si>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</si>
  <si>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</si>
  <si>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</si>
  <si>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</si>
  <si>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</si>
  <si>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</si>
  <si>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</si>
  <si>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</si>
  <si>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</si>
  <si>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</si>
  <si>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</si>
  <si>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</si>
  <si>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</si>
  <si>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</si>
  <si>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</si>
  <si>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</si>
  <si>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</si>
  <si>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</si>
  <si>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</si>
  <si>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</si>
  <si>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</si>
  <si>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</si>
  <si>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</si>
  <si>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</si>
  <si>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</si>
  <si>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</si>
  <si>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</si>
  <si>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</si>
  <si>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</si>
  <si>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</si>
  <si>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</si>
  <si>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</si>
  <si>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</si>
  <si>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</si>
  <si>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</si>
  <si>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</si>
  <si>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</si>
  <si>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</si>
  <si>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</si>
  <si>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</si>
  <si>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</si>
  <si>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</si>
  <si>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</si>
  <si>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</si>
  <si>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</si>
  <si>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</si>
  <si>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</si>
  <si>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</si>
  <si>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</si>
  <si>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</si>
  <si>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</si>
  <si>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</si>
  <si>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</si>
  <si>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</si>
  <si>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</si>
  <si>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</si>
  <si>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</si>
  <si>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</si>
  <si>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</si>
  <si>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</si>
  <si>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</si>
  <si>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</si>
  <si>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</si>
  <si>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</si>
  <si>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</si>
  <si>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</si>
  <si>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</si>
  <si>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</si>
  <si>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</si>
  <si>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</si>
  <si>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</si>
  <si>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</si>
  <si>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</si>
  <si>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</si>
  <si>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</si>
  <si>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</si>
  <si>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</si>
  <si>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</si>
  <si>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</si>
  <si>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</si>
  <si>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</si>
  <si>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</si>
  <si>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</si>
  <si>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</si>
  <si>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</si>
  <si>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</si>
  <si>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</si>
  <si>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</si>
  <si>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</si>
  <si>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</si>
  <si>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</si>
  <si>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</si>
  <si>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</si>
  <si>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</si>
  <si>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</si>
  <si>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</si>
  <si>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</si>
  <si>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</si>
  <si>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</si>
  <si>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</si>
  <si>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</si>
  <si>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</si>
  <si>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</si>
  <si>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</si>
  <si>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</si>
  <si>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</si>
  <si>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</si>
  <si>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</si>
  <si>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</si>
  <si>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</si>
  <si>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</si>
  <si>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</si>
  <si>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</si>
  <si>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</si>
  <si>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</si>
  <si>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</si>
  <si>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</si>
  <si>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</si>
  <si>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</si>
  <si>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</si>
  <si>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</si>
  <si>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</si>
  <si>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</si>
  <si>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</si>
  <si>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</si>
  <si>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</si>
  <si>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</si>
  <si>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</si>
  <si>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</si>
  <si>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</si>
  <si>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</si>
  <si>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</si>
  <si>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</si>
  <si>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</si>
  <si>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</si>
  <si>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</si>
  <si>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</si>
  <si>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</si>
  <si>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</si>
  <si>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</si>
  <si>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</si>
  <si>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</si>
  <si>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</si>
  <si>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</si>
  <si>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</si>
  <si>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</si>
  <si>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</si>
  <si>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</si>
  <si>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</si>
  <si>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</si>
  <si>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</si>
  <si>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</si>
  <si>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</si>
  <si>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</si>
  <si>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</si>
  <si>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</si>
  <si>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</si>
  <si>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</si>
  <si>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</si>
  <si>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</si>
  <si>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</si>
  <si>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</si>
  <si>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</si>
  <si>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</si>
  <si>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</si>
  <si>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</si>
  <si>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</si>
  <si>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</si>
  <si>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</si>
  <si>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</si>
  <si>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</si>
  <si>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</si>
  <si>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</si>
  <si>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</si>
  <si>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</si>
  <si>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</si>
  <si>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</si>
  <si>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</si>
  <si>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</si>
  <si>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</si>
  <si>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</si>
  <si>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</si>
  <si>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</si>
  <si>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</si>
  <si>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</si>
  <si>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</si>
  <si>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</si>
  <si>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</si>
  <si>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</si>
  <si>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</si>
  <si>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</si>
  <si>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</si>
  <si>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</si>
  <si>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</si>
  <si>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</si>
  <si>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</si>
  <si>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</si>
  <si>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</si>
  <si>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</si>
  <si>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</si>
  <si>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</si>
  <si>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</si>
  <si>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</si>
  <si>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</si>
  <si>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</si>
  <si>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</si>
  <si>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</si>
  <si>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</si>
  <si>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</si>
  <si>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</si>
  <si>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</si>
  <si>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</si>
  <si>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</si>
  <si>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</si>
  <si>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</si>
  <si>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</si>
  <si>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</si>
  <si>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</si>
  <si>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</si>
  <si>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</si>
  <si>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</si>
  <si>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</si>
  <si>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</si>
  <si>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</si>
  <si>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</si>
  <si>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</si>
  <si>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</si>
  <si>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</si>
  <si>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</si>
  <si>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</si>
  <si>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</si>
  <si>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</si>
  <si>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</si>
  <si>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</si>
  <si>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</si>
  <si>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</si>
  <si>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</si>
  <si>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</si>
  <si>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</si>
  <si>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</si>
  <si>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</si>
  <si>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</si>
  <si>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</si>
  <si>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</si>
  <si>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</si>
  <si>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</si>
  <si>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</si>
  <si>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</si>
  <si>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</si>
  <si>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</si>
  <si>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</si>
  <si>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</si>
  <si>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</si>
  <si>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</si>
  <si>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</si>
  <si>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</si>
  <si>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</si>
  <si>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</si>
  <si>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</si>
  <si>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</si>
  <si>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</si>
  <si>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</si>
  <si>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</si>
  <si>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</si>
  <si>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</si>
  <si>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</si>
  <si>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</si>
  <si>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</si>
  <si>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</si>
  <si>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</si>
  <si>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</si>
  <si>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</si>
  <si>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</si>
  <si>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</si>
  <si>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</si>
  <si>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</si>
  <si>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</si>
  <si>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</si>
  <si>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</si>
  <si>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</si>
  <si>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</si>
  <si>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</si>
  <si>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</si>
  <si>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</si>
  <si>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</si>
  <si>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</si>
  <si>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</si>
  <si>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</si>
  <si>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</si>
  <si>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</si>
  <si>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</si>
  <si>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</si>
  <si>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</si>
  <si>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</si>
  <si>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</si>
  <si>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</si>
  <si>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</si>
  <si>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</si>
  <si>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</si>
  <si>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</si>
  <si>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</si>
  <si>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</si>
  <si>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</si>
  <si>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</si>
  <si>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</si>
  <si>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</si>
  <si>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</si>
  <si>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</si>
  <si>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</si>
  <si>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</si>
  <si>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</si>
  <si>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</si>
  <si>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</si>
  <si>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</si>
  <si>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</si>
  <si>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</si>
  <si>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</si>
  <si>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</si>
  <si>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</si>
  <si>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</si>
  <si>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</si>
  <si>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</si>
  <si>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</si>
  <si>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</si>
  <si>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</si>
  <si>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</si>
  <si>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</si>
  <si>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</si>
  <si>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</si>
  <si>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</si>
  <si>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</si>
  <si>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</si>
  <si>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</si>
  <si>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</si>
  <si>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</si>
  <si>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</si>
  <si>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</si>
  <si>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</si>
  <si>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</si>
  <si>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</si>
  <si>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</si>
  <si>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</si>
  <si>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</si>
  <si>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</si>
  <si>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</si>
  <si>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</si>
  <si>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</si>
  <si>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</si>
  <si>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</si>
  <si>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</si>
  <si>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</si>
  <si>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</si>
  <si>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</si>
  <si>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</si>
  <si>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</si>
  <si>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</si>
  <si>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</si>
  <si>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</si>
  <si>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</si>
  <si>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</si>
  <si>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</si>
  <si>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</si>
  <si>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</si>
  <si>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</si>
  <si>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</si>
  <si>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</si>
  <si>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</si>
  <si>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</si>
  <si>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</si>
  <si>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</si>
  <si>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</si>
  <si>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</si>
  <si>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</si>
  <si>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</si>
  <si>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</si>
  <si>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</si>
  <si>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</si>
  <si>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</si>
  <si>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</si>
  <si>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</si>
  <si>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</si>
  <si>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</si>
  <si>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</si>
  <si>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</si>
  <si>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</si>
  <si>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</si>
  <si>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</si>
  <si>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</si>
  <si>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</si>
  <si>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</si>
  <si>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</si>
  <si>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</si>
  <si>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</si>
  <si>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</si>
  <si>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</si>
  <si>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</si>
  <si>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</si>
  <si>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</si>
  <si>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</si>
  <si>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</si>
  <si>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</si>
  <si>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</si>
  <si>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</si>
  <si>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</si>
  <si>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</si>
  <si>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</si>
  <si>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</si>
  <si>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</si>
  <si>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</si>
  <si>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</si>
  <si>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</si>
  <si>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</si>
  <si>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</si>
  <si>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</si>
  <si>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</si>
  <si>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</si>
  <si>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</si>
  <si>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</si>
  <si>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</si>
  <si>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</si>
  <si>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</si>
  <si>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</si>
  <si>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</si>
  <si>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</si>
  <si>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</si>
  <si>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</si>
  <si>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</si>
  <si>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</si>
  <si>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</si>
  <si>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</si>
  <si>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</si>
  <si>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</si>
  <si>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</si>
  <si>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</si>
  <si>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</si>
  <si>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</si>
  <si>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</si>
  <si>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</si>
  <si>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</si>
  <si>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</si>
  <si>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</si>
  <si>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</si>
  <si>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</si>
  <si>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</si>
  <si>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</si>
  <si>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</si>
  <si>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</si>
  <si>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</si>
  <si>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</si>
  <si>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</si>
  <si>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</si>
  <si>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</si>
  <si>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</si>
  <si>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</si>
  <si>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</si>
  <si>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</si>
  <si>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</si>
  <si>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</si>
  <si>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</si>
  <si>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</si>
  <si>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</si>
  <si>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</si>
  <si>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</si>
  <si>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</si>
  <si>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</si>
  <si>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</si>
  <si>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</si>
  <si>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</si>
  <si>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</si>
  <si>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</si>
  <si>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</si>
  <si>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</si>
  <si>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</si>
  <si>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</si>
  <si>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</si>
  <si>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</si>
  <si>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</si>
  <si>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</si>
  <si>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</si>
  <si>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</si>
  <si>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</si>
  <si>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</si>
  <si>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</si>
  <si>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</si>
  <si>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</si>
  <si>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</si>
  <si>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</si>
  <si>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</si>
  <si>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</si>
  <si>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</si>
  <si>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</si>
  <si>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</si>
  <si>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</si>
  <si>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</si>
  <si>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</si>
  <si>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</si>
  <si>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</si>
  <si>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</si>
  <si>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</si>
  <si>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</si>
  <si>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</si>
  <si>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</si>
  <si>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</si>
  <si>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</si>
  <si>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</si>
  <si>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</si>
  <si>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</si>
  <si>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</si>
  <si>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</si>
  <si>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</si>
  <si>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</si>
  <si>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</si>
  <si>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</si>
  <si>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</si>
  <si>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</si>
  <si>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</si>
  <si>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</si>
  <si>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</si>
  <si>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</si>
  <si>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</si>
  <si>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</si>
  <si>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</si>
  <si>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</si>
  <si>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</si>
  <si>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</si>
  <si>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</si>
  <si>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</si>
  <si>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</si>
  <si>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</si>
  <si>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</si>
  <si>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</si>
  <si>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</si>
  <si>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</si>
  <si>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</si>
  <si>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</si>
  <si>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</si>
  <si>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</si>
  <si>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</si>
  <si>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</si>
  <si>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</si>
  <si>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</si>
  <si>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</si>
  <si>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</si>
  <si>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</si>
  <si>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</si>
  <si>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</si>
  <si>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</si>
  <si>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</si>
  <si>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</si>
  <si>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</si>
  <si>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</si>
  <si>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</si>
  <si>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</si>
  <si>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</si>
  <si>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</si>
  <si>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</si>
  <si>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</si>
  <si>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</si>
  <si>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</si>
  <si>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</si>
  <si>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</si>
  <si>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</si>
  <si>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</si>
  <si>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</si>
  <si>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</si>
  <si>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</si>
  <si>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</si>
  <si>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</si>
  <si>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</si>
  <si>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</si>
  <si>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</si>
  <si>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</si>
  <si>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</si>
  <si>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</si>
  <si>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</si>
  <si>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</si>
  <si>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</si>
  <si>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</si>
  <si>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</si>
  <si>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</si>
  <si>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</si>
  <si>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</si>
  <si>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</si>
  <si>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</si>
  <si>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</si>
  <si>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</si>
  <si>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</si>
  <si>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</si>
  <si>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</si>
  <si>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</si>
  <si>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</si>
  <si>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</si>
  <si>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</si>
  <si>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</si>
  <si>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</si>
  <si>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</si>
  <si>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</si>
  <si>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</si>
  <si>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</si>
  <si>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</si>
  <si>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</si>
  <si>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</si>
  <si>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</si>
  <si>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</si>
  <si>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</si>
  <si>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</si>
  <si>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</si>
  <si>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</si>
  <si>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</si>
  <si>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</si>
  <si>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</si>
  <si>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</si>
  <si>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</si>
  <si>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</si>
  <si>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</si>
  <si>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</si>
  <si>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</si>
  <si>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</si>
  <si>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</si>
  <si>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</si>
  <si>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</si>
  <si>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</si>
  <si>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</si>
  <si>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</si>
  <si>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</si>
  <si>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</si>
  <si>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</si>
  <si>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</si>
  <si>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</si>
  <si>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</si>
  <si>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</si>
  <si>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</si>
  <si>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</si>
  <si>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</si>
  <si>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</si>
  <si>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</si>
  <si>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</si>
  <si>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</si>
  <si>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</si>
  <si>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</si>
  <si>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</si>
  <si>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</si>
  <si>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</si>
  <si>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</si>
  <si>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</si>
  <si>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</si>
  <si>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</si>
  <si>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</si>
  <si>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</si>
  <si>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</si>
  <si>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</si>
  <si>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</si>
  <si>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</si>
  <si>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</si>
  <si>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</si>
  <si>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</si>
  <si>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</si>
  <si>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</si>
  <si>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</si>
  <si>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</si>
  <si>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</si>
  <si>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</si>
  <si>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</si>
  <si>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</si>
  <si>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</si>
  <si>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</si>
  <si>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</si>
  <si>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</si>
  <si>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</si>
  <si>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</si>
  <si>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</si>
  <si>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</si>
  <si>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</si>
  <si>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</si>
  <si>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</si>
  <si>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</si>
  <si>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</si>
  <si>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</si>
  <si>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</si>
  <si>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</si>
  <si>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</si>
  <si>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</si>
  <si>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</si>
  <si>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</si>
  <si>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</si>
  <si>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</si>
  <si>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</si>
  <si>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</si>
  <si>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</si>
  <si>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</si>
  <si>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</si>
  <si>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</si>
  <si>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</si>
  <si>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</si>
  <si>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</si>
  <si>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</si>
  <si>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</si>
  <si>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</si>
  <si>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</si>
  <si>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</si>
  <si>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</si>
  <si>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</si>
  <si>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</si>
  <si>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</si>
  <si>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</si>
  <si>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</si>
  <si>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</si>
  <si>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</si>
  <si>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</si>
  <si>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</si>
  <si>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</si>
  <si>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</si>
  <si>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</si>
  <si>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</si>
  <si>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</si>
  <si>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</si>
  <si>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</si>
  <si>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</si>
  <si>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</si>
  <si>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</si>
  <si>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</si>
  <si>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</si>
  <si>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</si>
  <si>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</si>
  <si>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</si>
  <si>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</si>
  <si>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</si>
  <si>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</si>
  <si>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</si>
  <si>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</si>
  <si>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</si>
  <si>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</si>
  <si>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</si>
  <si>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</si>
  <si>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</si>
  <si>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</si>
  <si>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</si>
  <si>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</si>
  <si>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</si>
  <si>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</si>
  <si>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</si>
  <si>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</si>
  <si>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</si>
  <si>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</si>
  <si>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</si>
  <si>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</si>
  <si>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</si>
  <si>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</si>
  <si>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</si>
  <si>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</si>
  <si>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</si>
  <si>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</si>
  <si>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</si>
  <si>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</si>
  <si>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</si>
  <si>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</si>
  <si>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</si>
  <si>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</si>
  <si>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</si>
  <si>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</si>
  <si>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</si>
  <si>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</si>
  <si>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</si>
  <si>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</si>
  <si>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</si>
  <si>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</si>
  <si>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</si>
  <si>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</si>
  <si>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</si>
  <si>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</si>
  <si>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</si>
  <si>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</si>
  <si>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</si>
  <si>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</si>
  <si>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</si>
  <si>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</si>
  <si>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</si>
  <si>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</si>
  <si>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</si>
  <si>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</si>
  <si>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</si>
  <si>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</si>
  <si>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</si>
  <si>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</si>
  <si>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</si>
  <si>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</si>
  <si>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</si>
  <si>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</si>
  <si>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</si>
  <si>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</si>
  <si>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</si>
  <si>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</si>
  <si>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</si>
  <si>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</si>
  <si>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</si>
  <si>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</si>
  <si>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</si>
  <si>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</si>
  <si>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</si>
  <si>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</si>
  <si>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</si>
  <si>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</si>
  <si>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</si>
  <si>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</si>
  <si>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</si>
  <si>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</si>
  <si>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</si>
  <si>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</si>
  <si>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</si>
  <si>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</si>
  <si>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</si>
  <si>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</si>
  <si>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</si>
  <si>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</si>
  <si>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</si>
  <si>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</si>
  <si>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</si>
  <si>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</si>
  <si>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</si>
  <si>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</si>
  <si>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</si>
  <si>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</si>
  <si>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</si>
  <si>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</si>
  <si>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</si>
  <si>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</si>
  <si>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</si>
  <si>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</si>
  <si>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</si>
  <si>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</si>
  <si>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</si>
  <si>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</si>
  <si>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</si>
  <si>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</si>
  <si>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</si>
  <si>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</si>
  <si>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</si>
  <si>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</si>
  <si>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</si>
  <si>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</si>
  <si>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</si>
  <si>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</si>
  <si>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</si>
  <si>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</si>
  <si>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</si>
  <si>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</si>
  <si>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</si>
  <si>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</si>
  <si>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</si>
  <si>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</si>
  <si>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</si>
  <si>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</si>
  <si>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</si>
  <si>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</si>
  <si>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</si>
  <si>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</si>
  <si>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</si>
  <si>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</si>
  <si>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</si>
  <si>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</si>
  <si>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</si>
  <si>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</si>
  <si>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</si>
  <si>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</si>
  <si>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</si>
  <si>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</si>
  <si>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</si>
  <si>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</si>
  <si>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</si>
  <si>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</si>
  <si>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</si>
  <si>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</si>
  <si>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</si>
  <si>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</si>
  <si>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</si>
  <si>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</si>
  <si>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</si>
  <si>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</si>
  <si>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</si>
  <si>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</si>
  <si>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</si>
  <si>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</si>
  <si>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</si>
  <si>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</si>
  <si>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</si>
  <si>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</si>
  <si>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</si>
  <si>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</si>
  <si>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</si>
  <si>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</si>
  <si>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</si>
  <si>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</si>
  <si>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</si>
  <si>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</si>
  <si>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</si>
  <si>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</si>
  <si>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</si>
  <si>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</si>
  <si>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</si>
  <si>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</si>
  <si>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</si>
  <si>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</si>
  <si>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</si>
  <si>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</si>
  <si>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</si>
  <si>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</si>
  <si>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</si>
  <si>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</si>
  <si>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</si>
  <si>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</si>
  <si>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</si>
  <si>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</si>
  <si>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</si>
  <si>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</si>
  <si>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</si>
  <si>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</si>
  <si>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</si>
  <si>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</si>
  <si>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</si>
  <si>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</si>
  <si>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</si>
  <si>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</si>
  <si>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</si>
  <si>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</si>
  <si>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</si>
  <si>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</si>
  <si>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</si>
  <si>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</si>
  <si>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</si>
  <si>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</si>
  <si>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</si>
  <si>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</si>
  <si>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</si>
  <si>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</si>
  <si>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</si>
  <si>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</si>
  <si>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</si>
  <si>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</si>
  <si>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</si>
  <si>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</si>
  <si>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</si>
  <si>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</si>
  <si>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</si>
  <si>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</si>
  <si>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</si>
  <si>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</si>
  <si>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</si>
  <si>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</si>
  <si>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</si>
  <si>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</si>
  <si>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</si>
  <si>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</si>
  <si>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</si>
  <si>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</si>
  <si>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</si>
  <si>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</si>
  <si>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</si>
  <si>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</si>
  <si>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</si>
  <si>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</si>
  <si>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</si>
  <si>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</si>
  <si>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</si>
  <si>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</si>
  <si>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</si>
  <si>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</si>
  <si>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</si>
  <si>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</si>
  <si>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</si>
  <si>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</si>
  <si>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</si>
  <si>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</si>
  <si>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</si>
  <si>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</si>
  <si>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</si>
  <si>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</si>
  <si>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</si>
  <si>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</si>
  <si>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</si>
  <si>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</si>
  <si>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</si>
  <si>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</si>
  <si>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</si>
  <si>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</si>
  <si>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</si>
  <si>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</si>
  <si>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</si>
  <si>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</si>
  <si>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</si>
  <si>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</si>
  <si>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</si>
  <si>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</si>
  <si>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</si>
  <si>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</si>
  <si>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</si>
  <si>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</si>
  <si>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</si>
  <si>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</si>
  <si>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</si>
  <si>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</si>
  <si>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</si>
  <si>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</si>
  <si>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</si>
  <si>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</si>
  <si>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</si>
  <si>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</si>
  <si>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</si>
  <si>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</si>
  <si>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</si>
  <si>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</si>
  <si>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</si>
  <si>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</si>
  <si>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</si>
  <si>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</si>
  <si>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</si>
  <si>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</si>
  <si>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</si>
  <si>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</si>
  <si>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</si>
  <si>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</si>
  <si>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</si>
  <si>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</si>
  <si>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</si>
  <si>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</si>
  <si>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</si>
  <si>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</si>
  <si>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</si>
  <si>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</si>
  <si>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</si>
  <si>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</si>
  <si>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</si>
  <si>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</si>
  <si>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</si>
  <si>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</si>
  <si>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</si>
  <si>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</si>
  <si>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</si>
  <si>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</si>
  <si>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</si>
  <si>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</si>
  <si>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</si>
  <si>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</si>
  <si>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</si>
  <si>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</si>
  <si>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</si>
  <si>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</si>
  <si>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</si>
  <si>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</si>
  <si>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</si>
  <si>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</si>
  <si>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</si>
  <si>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</si>
  <si>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</si>
  <si>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</si>
  <si>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</si>
  <si>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</si>
  <si>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</si>
  <si>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</si>
  <si>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</si>
  <si>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</si>
  <si>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</si>
  <si>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</si>
  <si>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</si>
  <si>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</si>
  <si>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</si>
  <si>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</si>
  <si>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</si>
  <si>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</si>
  <si>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</si>
  <si>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</si>
  <si>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</si>
  <si>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</si>
  <si>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</si>
  <si>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</si>
  <si>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</si>
  <si>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</si>
  <si>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</si>
  <si>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</si>
  <si>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</si>
  <si>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</si>
  <si>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</si>
  <si>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</si>
  <si>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</si>
  <si>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</si>
  <si>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</si>
  <si>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</si>
  <si>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</si>
  <si>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</si>
  <si>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</si>
  <si>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</si>
  <si>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</si>
  <si>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</si>
  <si>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</si>
  <si>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</si>
  <si>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</si>
  <si>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</si>
  <si>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</si>
  <si>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</si>
  <si>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</si>
  <si>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</si>
  <si>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</si>
  <si>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</si>
  <si>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</si>
  <si>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</si>
  <si>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</si>
  <si>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</si>
  <si>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</si>
  <si>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</si>
  <si>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</si>
  <si>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</si>
  <si>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</si>
  <si>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</si>
  <si>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</si>
  <si>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</si>
  <si>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</si>
  <si>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</si>
  <si>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</si>
  <si>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</si>
  <si>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</si>
  <si>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</si>
  <si>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</si>
  <si>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</si>
  <si>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</si>
  <si>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</si>
  <si>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</si>
  <si>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</si>
  <si>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</si>
  <si>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</si>
  <si>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</si>
  <si>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</si>
  <si>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</si>
  <si>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</si>
  <si>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</si>
  <si>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</si>
  <si>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</si>
  <si>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</si>
  <si>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</si>
  <si>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</si>
  <si>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</si>
  <si>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</si>
  <si>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</si>
  <si>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</si>
  <si>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</si>
  <si>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</si>
  <si>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</si>
  <si>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</si>
  <si>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</si>
  <si>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</si>
  <si>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</si>
  <si>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</si>
  <si>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</si>
  <si>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</si>
  <si>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</si>
  <si>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</si>
  <si>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</si>
  <si>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</si>
  <si>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</si>
  <si>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</si>
  <si>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</si>
  <si>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</si>
  <si>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</si>
  <si>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</si>
  <si>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</si>
  <si>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</si>
  <si>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</si>
  <si>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</si>
  <si>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</si>
  <si>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</si>
  <si>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</si>
  <si>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</si>
  <si>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</si>
  <si>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</si>
  <si>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</si>
  <si>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</si>
  <si>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</si>
  <si>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</si>
  <si>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</si>
  <si>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</si>
  <si>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</si>
  <si>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</si>
  <si>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</si>
  <si>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</si>
  <si>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</si>
  <si>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</si>
  <si>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</si>
  <si>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</si>
  <si>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</si>
  <si>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</si>
  <si>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</si>
  <si>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</si>
  <si>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</si>
  <si>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</si>
  <si>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</si>
  <si>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</si>
  <si>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</si>
  <si>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</si>
  <si>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</si>
  <si>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</si>
  <si>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</si>
  <si>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</si>
  <si>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</si>
  <si>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</si>
  <si>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</si>
  <si>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</si>
  <si>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</si>
  <si>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</si>
  <si>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</si>
  <si>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</si>
  <si>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</si>
  <si>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</si>
  <si>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</si>
  <si>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</si>
  <si>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</si>
  <si>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</si>
  <si>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</si>
  <si>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</si>
  <si>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</si>
  <si>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</si>
  <si>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</si>
  <si>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</si>
  <si>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</si>
  <si>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</si>
  <si>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</si>
  <si>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</si>
  <si>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</si>
  <si>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</si>
  <si>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</si>
  <si>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</si>
  <si>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</si>
  <si>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</si>
  <si>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</si>
  <si>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</si>
  <si>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</si>
  <si>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</si>
  <si>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</si>
  <si>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</si>
  <si>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</si>
  <si>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</si>
  <si>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</si>
  <si>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</si>
  <si>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</si>
  <si>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</si>
  <si>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</si>
  <si>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</si>
  <si>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</si>
  <si>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</si>
  <si>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</si>
  <si>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</si>
  <si>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</si>
  <si>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</si>
  <si>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</si>
  <si>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</si>
  <si>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</si>
  <si>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</si>
  <si>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</si>
  <si>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</si>
  <si>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</si>
  <si>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</si>
  <si>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</si>
  <si>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</si>
  <si>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</si>
  <si>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</si>
  <si>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</si>
  <si>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</si>
  <si>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</si>
  <si>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</si>
  <si>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</si>
  <si>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</si>
  <si>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</si>
  <si>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</si>
  <si>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</si>
  <si>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</si>
  <si>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</si>
  <si>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</si>
  <si>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</si>
  <si>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</si>
  <si>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</si>
  <si>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</si>
  <si>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</si>
  <si>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</si>
  <si>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</si>
  <si>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</si>
  <si>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</si>
  <si>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</si>
  <si>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</si>
  <si>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</si>
  <si>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</si>
  <si>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</si>
  <si>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</si>
  <si>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</si>
  <si>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</si>
  <si>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</si>
  <si>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</si>
  <si>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</si>
  <si>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</si>
  <si>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</si>
  <si>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</si>
  <si>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</si>
  <si>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</si>
  <si>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</si>
  <si>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</si>
  <si>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</si>
  <si>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</si>
  <si>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</si>
  <si>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</si>
  <si>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</si>
  <si>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</si>
  <si>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</si>
  <si>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</si>
  <si>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</si>
  <si>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</si>
  <si>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</si>
  <si>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</si>
  <si>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</si>
  <si>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</si>
  <si>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</si>
  <si>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</si>
  <si>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</si>
  <si>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</si>
  <si>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</si>
  <si>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</si>
  <si>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</si>
  <si>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</si>
  <si>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</si>
  <si>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</si>
  <si>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</si>
  <si>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</si>
  <si>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</si>
  <si>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</si>
  <si>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</si>
  <si>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</si>
  <si>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</si>
  <si>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</si>
  <si>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</si>
  <si>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</si>
  <si>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</si>
  <si>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</si>
  <si>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</si>
  <si>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</si>
  <si>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</si>
  <si>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</si>
  <si>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</si>
  <si>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</si>
  <si>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</si>
  <si>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</si>
  <si>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</si>
  <si>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</si>
  <si>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</si>
  <si>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</si>
  <si>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</si>
  <si>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</si>
  <si>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</si>
  <si>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</si>
  <si>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</si>
  <si>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</si>
  <si>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</si>
  <si>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</si>
  <si>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</si>
  <si>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</si>
  <si>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</si>
  <si>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</si>
  <si>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</si>
  <si>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</si>
  <si>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</si>
  <si>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</si>
  <si>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</si>
  <si>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</si>
  <si>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</si>
  <si>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</si>
  <si>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</si>
  <si>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</si>
  <si>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</si>
  <si>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</si>
  <si>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</si>
  <si>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</si>
  <si>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</si>
  <si>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</si>
  <si>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</si>
  <si>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</si>
  <si>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</si>
  <si>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</si>
  <si>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</si>
  <si>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</si>
  <si>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</si>
  <si>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</si>
  <si>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</si>
  <si>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</si>
  <si>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</si>
  <si>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</si>
  <si>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</si>
  <si>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</si>
  <si>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</si>
  <si>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</si>
  <si>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</si>
  <si>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</si>
  <si>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</si>
  <si>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</si>
  <si>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</si>
  <si>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</si>
  <si>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</si>
  <si>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</si>
  <si>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</si>
  <si>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</si>
  <si>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</si>
  <si>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</si>
  <si>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</si>
  <si>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</si>
  <si>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</si>
  <si>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</si>
  <si>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</si>
  <si>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</si>
  <si>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</si>
  <si>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</si>
  <si>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</si>
  <si>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</si>
  <si>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</si>
  <si>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</si>
  <si>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</si>
  <si>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</si>
  <si>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</si>
  <si>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</si>
  <si>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</si>
  <si>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</si>
  <si>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</si>
  <si>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</si>
  <si>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</si>
  <si>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</si>
  <si>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</si>
  <si>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</si>
  <si>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</si>
  <si>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</si>
  <si>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</si>
  <si>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</si>
  <si>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</si>
  <si>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</si>
  <si>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</si>
  <si>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</si>
  <si>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</si>
  <si>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</si>
  <si>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</si>
  <si>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</si>
  <si>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</si>
  <si>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</si>
  <si>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</si>
  <si>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</si>
  <si>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</si>
  <si>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</si>
  <si>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</si>
  <si>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</si>
  <si>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</si>
  <si>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</si>
  <si>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</si>
  <si>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</si>
  <si>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</si>
  <si>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</si>
  <si>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</si>
  <si>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</si>
  <si>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</si>
  <si>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</si>
  <si>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</si>
  <si>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</si>
  <si>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</si>
  <si>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</si>
  <si>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</si>
  <si>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</si>
  <si>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</si>
  <si>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</si>
  <si>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</si>
  <si>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</si>
  <si>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</si>
  <si>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</si>
  <si>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</si>
  <si>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</si>
  <si>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</si>
  <si>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</si>
  <si>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</si>
  <si>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</si>
  <si>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</si>
  <si>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</si>
  <si>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</si>
  <si>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</si>
  <si>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</si>
  <si>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</si>
  <si>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</si>
  <si>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</si>
  <si>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</si>
  <si>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</si>
  <si>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</si>
  <si>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</si>
  <si>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</si>
  <si>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</si>
  <si>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</si>
  <si>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</si>
  <si>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</si>
  <si>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</si>
  <si>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</si>
  <si>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</si>
  <si>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</si>
  <si>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</si>
  <si>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</si>
  <si>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</si>
  <si>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</si>
  <si>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</si>
  <si>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</si>
  <si>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</si>
  <si>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</si>
  <si>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</si>
  <si>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</si>
  <si>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</si>
  <si>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</si>
  <si>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</si>
  <si>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</si>
  <si>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</si>
  <si>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</si>
  <si>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</si>
  <si>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</si>
  <si>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</si>
  <si>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</si>
  <si>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</si>
  <si>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</si>
  <si>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</si>
  <si>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</si>
  <si>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</si>
  <si>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</si>
  <si>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</si>
  <si>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</si>
  <si>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</si>
  <si>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</si>
  <si>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</si>
  <si>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</si>
  <si>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</si>
  <si>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</si>
  <si>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</si>
  <si>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</si>
  <si>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</si>
  <si>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</si>
  <si>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</si>
  <si>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</si>
  <si>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</si>
  <si>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</si>
  <si>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</si>
  <si>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</si>
  <si>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</si>
  <si>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</si>
  <si>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</si>
  <si>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</si>
  <si>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</si>
  <si>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</si>
  <si>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</si>
  <si>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</si>
  <si>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</si>
  <si>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</si>
  <si>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</si>
  <si>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</si>
  <si>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</si>
  <si>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</si>
  <si>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</si>
  <si>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</si>
  <si>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</si>
  <si>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</si>
  <si>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</si>
  <si>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</si>
  <si>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</si>
  <si>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</si>
  <si>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</si>
  <si>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</si>
  <si>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</si>
  <si>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</si>
  <si>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</si>
  <si>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</si>
  <si>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</si>
  <si>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</si>
  <si>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</si>
  <si>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</si>
  <si>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</si>
  <si>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</si>
  <si>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</si>
  <si>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</si>
  <si>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</si>
  <si>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</si>
  <si>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</si>
  <si>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</si>
  <si>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</si>
  <si>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</si>
  <si>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</si>
  <si>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</si>
  <si>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</si>
  <si>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</si>
  <si>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</si>
  <si>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</si>
  <si>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</si>
  <si>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</si>
  <si>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</si>
  <si>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</si>
  <si>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</si>
  <si>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</si>
  <si>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</si>
  <si>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</si>
  <si>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</si>
  <si>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</si>
  <si>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</si>
  <si>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</si>
  <si>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</si>
  <si>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</si>
  <si>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</si>
  <si>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</si>
  <si>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</si>
  <si>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</si>
  <si>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</si>
  <si>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</si>
  <si>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</si>
  <si>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</si>
  <si>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</si>
  <si>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</si>
  <si>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</si>
  <si>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</si>
  <si>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</si>
  <si>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</si>
  <si>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</si>
  <si>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</si>
  <si>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</si>
  <si>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</si>
  <si>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</si>
  <si>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</si>
  <si>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</si>
  <si>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</si>
  <si>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</si>
  <si>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</si>
  <si>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</si>
  <si>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</si>
  <si>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</si>
  <si>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</si>
  <si>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</si>
  <si>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</si>
  <si>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</si>
  <si>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</si>
  <si>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</si>
  <si>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</si>
  <si>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</si>
  <si>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</si>
  <si>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</si>
  <si>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</si>
  <si>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</si>
  <si>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</si>
  <si>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</si>
  <si>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</si>
  <si>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</si>
  <si>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</si>
  <si>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</si>
  <si>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</si>
  <si>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</si>
  <si>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</si>
  <si>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</si>
  <si>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</si>
  <si>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</si>
  <si>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</si>
  <si>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</si>
  <si>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</si>
  <si>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</si>
  <si>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</si>
  <si>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</si>
  <si>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</si>
  <si>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</si>
  <si>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</si>
  <si>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</si>
  <si>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</si>
  <si>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</si>
  <si>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</si>
  <si>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</si>
  <si>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</si>
  <si>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</si>
  <si>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</si>
  <si>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</si>
  <si>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</si>
  <si>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</si>
  <si>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</si>
  <si>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</si>
  <si>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</si>
  <si>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</si>
  <si>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</si>
  <si>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</si>
  <si>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</si>
  <si>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</si>
  <si>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</si>
  <si>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</si>
  <si>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</si>
  <si>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</si>
  <si>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</si>
  <si>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</si>
  <si>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</si>
  <si>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</si>
  <si>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</si>
  <si>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</si>
  <si>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</si>
  <si>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</si>
  <si>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</si>
  <si>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</si>
  <si>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</si>
  <si>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</si>
  <si>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</si>
  <si>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</si>
  <si>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</si>
  <si>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</si>
  <si>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</si>
  <si>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</si>
  <si>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</si>
  <si>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</si>
  <si>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</si>
  <si>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</si>
  <si>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</si>
  <si>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</si>
  <si>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</si>
  <si>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</si>
  <si>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</si>
  <si>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</si>
  <si>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</si>
  <si>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</si>
  <si>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</si>
  <si>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</si>
  <si>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</si>
  <si>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</si>
  <si>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</si>
  <si>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</si>
  <si>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</si>
  <si>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</si>
  <si>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</si>
  <si>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</si>
  <si>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</si>
  <si>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</si>
  <si>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</si>
  <si>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</si>
  <si>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</si>
  <si>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</si>
  <si>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</si>
  <si>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</si>
  <si>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</si>
  <si>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</si>
  <si>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</si>
  <si>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</si>
  <si>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</si>
  <si>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</si>
  <si>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</si>
  <si>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</si>
  <si>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</si>
  <si>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</si>
  <si>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</si>
  <si>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</si>
  <si>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</si>
  <si>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</si>
  <si>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Clark</t>
  </si>
  <si>
    <t>Marshall CUSD C2</t>
  </si>
  <si>
    <t>503 Pine Street</t>
  </si>
  <si>
    <t>Marshall</t>
  </si>
  <si>
    <t>mrichardson@marshall.k12.il.us</t>
  </si>
  <si>
    <t>Kevin Ross</t>
  </si>
  <si>
    <t>kross@marshall.k12.il.us</t>
  </si>
  <si>
    <t>217-826-5912</t>
  </si>
  <si>
    <t>217-826-7172</t>
  </si>
  <si>
    <t>Daughetee and Parks Management Consulting PC</t>
  </si>
  <si>
    <t>Phyllis Parks</t>
  </si>
  <si>
    <t>2200A Kickapoo Drive</t>
  </si>
  <si>
    <t xml:space="preserve">Danville </t>
  </si>
  <si>
    <t>217-431-2727</t>
  </si>
  <si>
    <t>217-431-3273</t>
  </si>
  <si>
    <t>065-19320</t>
  </si>
  <si>
    <t>pparkscpa@gmail.com</t>
  </si>
  <si>
    <t>X</t>
  </si>
  <si>
    <t>2013 Capital Lease</t>
  </si>
  <si>
    <t>2013 Refunding</t>
  </si>
  <si>
    <t>2013 Life Safety</t>
  </si>
  <si>
    <t>Cap Bus Lease</t>
  </si>
  <si>
    <t>none</t>
  </si>
  <si>
    <t>Eastern Illinois Area of Special Education</t>
  </si>
  <si>
    <t>US Dept. of Education pass through from Illinois State Board of Education</t>
  </si>
  <si>
    <t>TITLE II - TEACHER QUALITY</t>
  </si>
  <si>
    <t>Idea Flow Through</t>
  </si>
  <si>
    <t>Total Department of Education</t>
  </si>
  <si>
    <t>84.010A</t>
  </si>
  <si>
    <t>84.027A</t>
  </si>
  <si>
    <t>84.367A</t>
  </si>
  <si>
    <t>4300-2015</t>
  </si>
  <si>
    <t>4300-2016</t>
  </si>
  <si>
    <t>4625-2015</t>
  </si>
  <si>
    <t>4625-2016</t>
  </si>
  <si>
    <t>4932-2015</t>
  </si>
  <si>
    <t>4932-2016</t>
  </si>
  <si>
    <t>2200-2016</t>
  </si>
  <si>
    <t>US Dept. of HHs pass through from Illinois Dept. of Health and Human Services</t>
  </si>
  <si>
    <t>Total Health and Family Services</t>
  </si>
  <si>
    <t>4991-2015</t>
  </si>
  <si>
    <t>4991-2016</t>
  </si>
  <si>
    <t>USDA pass through from Illinois State Department of Education Child Nutrition Cluster</t>
  </si>
  <si>
    <t>Total USDA Child Nutrition Cluster</t>
  </si>
  <si>
    <t>Non-Cash USDA</t>
  </si>
  <si>
    <t>DOD Fruits and Vegtables</t>
  </si>
  <si>
    <t>School Breakfast</t>
  </si>
  <si>
    <t>4210-2015</t>
  </si>
  <si>
    <t>4210-2016</t>
  </si>
  <si>
    <t>11012002c26</t>
  </si>
  <si>
    <t>4220-2015</t>
  </si>
  <si>
    <t>4220-2016</t>
  </si>
  <si>
    <t>Grand Total</t>
  </si>
  <si>
    <r>
      <t xml:space="preserve">The accompanying Schedule of Expenditures of Federal Awards includes the federal grant activity of </t>
    </r>
    <r>
      <rPr>
        <b/>
        <sz val="9"/>
        <rFont val="Arial"/>
        <family val="2"/>
      </rPr>
      <t>Marshall CUSD C-2</t>
    </r>
    <r>
      <rPr>
        <sz val="9"/>
        <rFont val="Arial"/>
        <family val="2"/>
      </rPr>
      <t xml:space="preserve">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</si>
  <si>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no</t>
  </si>
  <si>
    <r>
      <t xml:space="preserve">The following amounts were expended in the form of non-cash assistance by Marshall CUSD C-2 and </t>
    </r>
    <r>
      <rPr>
        <b/>
        <sz val="9"/>
        <rFont val="Arial"/>
        <family val="2"/>
      </rPr>
      <t>are</t>
    </r>
    <r>
      <rPr>
        <sz val="9"/>
        <rFont val="Arial"/>
        <family val="2"/>
      </rPr>
      <t xml:space="preserve"> included in the Schedule of Expenditures of Federal Awards:</t>
    </r>
  </si>
  <si>
    <t>Of the federal expenditures presented in the schedule, Marshall CUSD C-2 provided federal awards to subrecipients as follows:</t>
  </si>
  <si>
    <t>TITLE I - LOW INCOME (M)</t>
  </si>
  <si>
    <t>Unmodified</t>
  </si>
  <si>
    <t>N/A</t>
  </si>
  <si>
    <t>None</t>
  </si>
  <si>
    <t>Medicaid Matching</t>
  </si>
  <si>
    <t>Daughhetee &amp; Parks Management Consulting PC</t>
  </si>
  <si>
    <t>11012002C26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</si>
</sst>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protection locked="0"/>
    </xf>
    <xf numFmtId="3" fontId="3" fillId="0" borderId="22" xfId="3" applyNumberFormat="1" applyFont="1" applyBorder="1" applyAlignment="1" applyProtection="1">
      <alignment horizontal="center" vertical="center" wrapText="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33" t="s">
        <v>474</v>
      </c>
      <c r="J1" s="2134"/>
      <c r="K1" s="2134"/>
      <c r="L1" s="2134"/>
      <c r="M1" s="2134"/>
      <c r="N1" s="2134"/>
      <c r="O1" s="2134"/>
      <c r="P1" s="2134"/>
      <c r="Q1" s="2134"/>
      <c r="R1" s="2134"/>
      <c r="S1" s="2134"/>
    </row>
    <row r="2" spans="1:28" ht="12" customHeight="1" x14ac:dyDescent="0.2">
      <c r="A2" s="202" t="s">
        <v>1965</v>
      </c>
      <c r="D2" s="203"/>
      <c r="I2" s="2135" t="s">
        <v>1155</v>
      </c>
      <c r="J2" s="2134"/>
      <c r="K2" s="2134"/>
      <c r="L2" s="2134"/>
      <c r="M2" s="2134"/>
      <c r="N2" s="2134"/>
      <c r="O2" s="2134"/>
      <c r="P2" s="2134"/>
      <c r="Q2" s="2134"/>
      <c r="R2" s="2134"/>
      <c r="S2" s="2134"/>
    </row>
    <row r="3" spans="1:28" ht="12" customHeight="1" x14ac:dyDescent="0.2">
      <c r="A3" s="1876" t="s">
        <v>1953</v>
      </c>
      <c r="B3" s="1877"/>
      <c r="C3" s="1877"/>
      <c r="D3" s="1878"/>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5" t="s">
        <v>2108</v>
      </c>
      <c r="C5" s="179" t="s">
        <v>1083</v>
      </c>
      <c r="D5" s="363"/>
      <c r="E5" s="363"/>
      <c r="H5" s="193"/>
      <c r="I5" s="2142" t="s">
        <v>788</v>
      </c>
      <c r="J5" s="2087"/>
      <c r="K5" s="2087"/>
      <c r="L5" s="2087"/>
      <c r="M5" s="2087"/>
      <c r="N5" s="2087"/>
      <c r="O5" s="2087"/>
      <c r="P5" s="2087"/>
      <c r="Q5" s="2087"/>
      <c r="R5" s="2087"/>
      <c r="S5" s="2087"/>
    </row>
    <row r="6" spans="1:28" ht="14.1" customHeight="1" x14ac:dyDescent="0.2">
      <c r="B6" s="445"/>
      <c r="C6" s="179" t="s">
        <v>1084</v>
      </c>
      <c r="D6" s="363"/>
      <c r="E6" s="363"/>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4"/>
      <c r="K11" s="181"/>
      <c r="O11" s="1761" t="s">
        <v>2090</v>
      </c>
      <c r="P11" s="379" t="s">
        <v>225</v>
      </c>
      <c r="Q11" s="184"/>
      <c r="R11" s="182"/>
      <c r="S11" s="181"/>
      <c r="T11" s="2089"/>
      <c r="U11" s="2090"/>
      <c r="V11" s="2090"/>
      <c r="W11" s="2090"/>
      <c r="X11" s="2090"/>
      <c r="Y11" s="2090"/>
      <c r="Z11" s="2090"/>
      <c r="AA11" s="2091"/>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3" t="s">
        <v>2154</v>
      </c>
      <c r="B13" s="2104"/>
      <c r="C13" s="2104"/>
      <c r="D13" s="2104"/>
      <c r="E13" s="2104"/>
      <c r="F13" s="2104"/>
      <c r="G13" s="2104"/>
      <c r="H13" s="2105"/>
      <c r="I13" s="185"/>
      <c r="J13" s="184"/>
      <c r="K13" s="182"/>
      <c r="L13" s="184"/>
      <c r="M13" s="184"/>
      <c r="N13" s="184"/>
      <c r="O13" s="184"/>
      <c r="P13" s="184"/>
      <c r="Q13" s="184"/>
      <c r="R13" s="184"/>
      <c r="S13" s="184"/>
      <c r="T13" s="2108" t="s">
        <v>2100</v>
      </c>
      <c r="U13" s="2109"/>
      <c r="V13" s="2109"/>
      <c r="W13" s="2109"/>
      <c r="X13" s="2109"/>
      <c r="Y13" s="2110"/>
      <c r="Z13" s="2110"/>
      <c r="AA13" s="2111"/>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1" t="s">
        <v>2091</v>
      </c>
      <c r="B15" s="2106"/>
      <c r="C15" s="2106"/>
      <c r="D15" s="2106"/>
      <c r="E15" s="2106"/>
      <c r="F15" s="2106"/>
      <c r="G15" s="2106"/>
      <c r="H15" s="2107"/>
      <c r="T15" s="2073" t="s">
        <v>2101</v>
      </c>
      <c r="U15" s="2074"/>
      <c r="V15" s="2074"/>
      <c r="W15" s="2074"/>
      <c r="X15" s="2074"/>
      <c r="Y15" s="2112"/>
      <c r="Z15" s="2112"/>
      <c r="AA15" s="211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8" t="s">
        <v>2092</v>
      </c>
      <c r="B17" s="2131"/>
      <c r="C17" s="2131"/>
      <c r="D17" s="2131"/>
      <c r="E17" s="2131"/>
      <c r="F17" s="2131"/>
      <c r="G17" s="2131"/>
      <c r="H17" s="2132"/>
      <c r="T17" s="2118" t="s">
        <v>2102</v>
      </c>
      <c r="U17" s="2119"/>
      <c r="V17" s="2119"/>
      <c r="W17" s="2119"/>
      <c r="X17" s="2119"/>
      <c r="Y17" s="2119"/>
      <c r="Z17" s="2119"/>
      <c r="AA17" s="2120"/>
    </row>
    <row r="18" spans="1:27" ht="13.5" customHeight="1" x14ac:dyDescent="0.2">
      <c r="A18" s="364" t="s">
        <v>627</v>
      </c>
      <c r="B18" s="346"/>
      <c r="C18" s="342"/>
      <c r="D18" s="346"/>
      <c r="E18" s="346"/>
      <c r="F18" s="346"/>
      <c r="G18" s="346"/>
      <c r="H18" s="276"/>
      <c r="I18" s="2128" t="s">
        <v>784</v>
      </c>
      <c r="J18" s="2129"/>
      <c r="K18" s="2129"/>
      <c r="L18" s="2129"/>
      <c r="M18" s="2129"/>
      <c r="N18" s="2129"/>
      <c r="O18" s="2129"/>
      <c r="P18" s="2129"/>
      <c r="Q18" s="2129"/>
      <c r="R18" s="2129"/>
      <c r="S18" s="2130"/>
      <c r="T18" s="364" t="s">
        <v>827</v>
      </c>
      <c r="U18" s="271"/>
      <c r="V18" s="342"/>
      <c r="W18" s="270"/>
      <c r="X18" s="364" t="s">
        <v>306</v>
      </c>
      <c r="Y18" s="351"/>
      <c r="Z18" s="1974" t="s">
        <v>785</v>
      </c>
      <c r="AA18" s="201"/>
    </row>
    <row r="19" spans="1:27" ht="13.5" customHeight="1" x14ac:dyDescent="0.2">
      <c r="A19" s="2101" t="s">
        <v>2093</v>
      </c>
      <c r="B19" s="2102"/>
      <c r="C19" s="2102"/>
      <c r="D19" s="2102"/>
      <c r="E19" s="2102"/>
      <c r="F19" s="2102"/>
      <c r="G19" s="2102"/>
      <c r="H19" s="2100"/>
      <c r="I19" s="184"/>
      <c r="J19" s="378"/>
      <c r="K19" s="195"/>
      <c r="L19" s="193"/>
      <c r="M19" s="659" t="s">
        <v>360</v>
      </c>
      <c r="P19" s="181"/>
      <c r="Q19" s="181"/>
      <c r="R19" s="181"/>
      <c r="S19" s="185"/>
      <c r="T19" s="2101" t="s">
        <v>2103</v>
      </c>
      <c r="U19" s="2099"/>
      <c r="V19" s="2099"/>
      <c r="W19" s="2100"/>
      <c r="X19" s="2116" t="s">
        <v>2030</v>
      </c>
      <c r="Y19" s="2117"/>
      <c r="Z19" s="2114">
        <v>61832</v>
      </c>
      <c r="AA19" s="211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98" t="s">
        <v>2094</v>
      </c>
      <c r="B21" s="2099"/>
      <c r="C21" s="2099"/>
      <c r="D21" s="2099"/>
      <c r="E21" s="2099"/>
      <c r="F21" s="2099"/>
      <c r="G21" s="2099"/>
      <c r="H21" s="2100"/>
      <c r="I21" s="2124" t="s">
        <v>786</v>
      </c>
      <c r="J21" s="2087"/>
      <c r="K21" s="2087"/>
      <c r="L21" s="2087"/>
      <c r="M21" s="2087"/>
      <c r="N21" s="2087"/>
      <c r="O21" s="2087"/>
      <c r="P21" s="2087"/>
      <c r="Q21" s="2087"/>
      <c r="R21" s="2087"/>
      <c r="S21" s="2088"/>
      <c r="T21" s="2068" t="s">
        <v>2104</v>
      </c>
      <c r="U21" s="2069"/>
      <c r="V21" s="2069"/>
      <c r="W21" s="2069"/>
      <c r="X21" s="2082" t="s">
        <v>2105</v>
      </c>
      <c r="Y21" s="2080"/>
      <c r="Z21" s="2080"/>
      <c r="AA21" s="2081"/>
    </row>
    <row r="22" spans="1:27" ht="13.5" customHeight="1" x14ac:dyDescent="0.2">
      <c r="A22" s="366" t="s">
        <v>628</v>
      </c>
      <c r="B22" s="279"/>
      <c r="C22" s="279"/>
      <c r="D22" s="279"/>
      <c r="E22" s="279"/>
      <c r="F22" s="279"/>
      <c r="G22" s="279"/>
      <c r="H22" s="280"/>
      <c r="I22" s="2125" t="s">
        <v>1804</v>
      </c>
      <c r="J22" s="2126"/>
      <c r="K22" s="2126"/>
      <c r="L22" s="2126"/>
      <c r="M22" s="2126"/>
      <c r="N22" s="2126"/>
      <c r="O22" s="2126"/>
      <c r="P22" s="2126"/>
      <c r="Q22" s="2126"/>
      <c r="R22" s="2126"/>
      <c r="S22" s="2127"/>
      <c r="T22" s="364" t="s">
        <v>2026</v>
      </c>
      <c r="U22" s="271"/>
      <c r="V22" s="342"/>
      <c r="W22" s="271"/>
      <c r="X22" s="1975" t="s">
        <v>1631</v>
      </c>
      <c r="Z22" s="200"/>
      <c r="AA22" s="201"/>
    </row>
    <row r="23" spans="1:27" ht="13.5" customHeight="1" x14ac:dyDescent="0.2">
      <c r="A23" s="2121" t="s">
        <v>2095</v>
      </c>
      <c r="B23" s="2122"/>
      <c r="C23" s="2122"/>
      <c r="D23" s="2122"/>
      <c r="E23" s="2122"/>
      <c r="F23" s="2122"/>
      <c r="G23" s="2122"/>
      <c r="H23" s="2123"/>
      <c r="T23" s="2068" t="s">
        <v>2106</v>
      </c>
      <c r="U23" s="2069"/>
      <c r="V23" s="2069"/>
      <c r="W23" s="2069"/>
      <c r="X23" s="2079">
        <v>43373</v>
      </c>
      <c r="Y23" s="2080"/>
      <c r="Z23" s="2080"/>
      <c r="AA23" s="2081"/>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8"/>
      <c r="B25" s="2099"/>
      <c r="C25" s="2099"/>
      <c r="D25" s="2099"/>
      <c r="E25" s="2099"/>
      <c r="F25" s="2099"/>
      <c r="G25" s="2099"/>
      <c r="H25" s="2100"/>
      <c r="I25" s="660"/>
      <c r="J25" s="204"/>
      <c r="K25" s="204"/>
      <c r="L25" s="204"/>
      <c r="M25" s="204"/>
      <c r="N25" s="204"/>
      <c r="O25" s="204"/>
      <c r="P25" s="204"/>
      <c r="Q25" s="204"/>
      <c r="R25" s="204"/>
      <c r="S25" s="205"/>
      <c r="T25" s="2065" t="s">
        <v>2107</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3" t="s">
        <v>2004</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2090</v>
      </c>
      <c r="C29" s="673" t="s">
        <v>981</v>
      </c>
      <c r="D29" s="661"/>
      <c r="E29" s="1092"/>
      <c r="F29" s="1565" t="s">
        <v>1629</v>
      </c>
      <c r="G29" s="661"/>
      <c r="I29" s="274"/>
      <c r="J29" s="1761" t="s">
        <v>2090</v>
      </c>
      <c r="K29" s="182" t="s">
        <v>675</v>
      </c>
      <c r="L29" s="391"/>
      <c r="M29" s="195" t="s">
        <v>106</v>
      </c>
      <c r="N29" s="186" t="s">
        <v>2036</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4"/>
      <c r="J30" s="1761" t="s">
        <v>2090</v>
      </c>
      <c r="K30" s="182" t="s">
        <v>675</v>
      </c>
      <c r="L30" s="391"/>
      <c r="M30" s="195" t="s">
        <v>106</v>
      </c>
      <c r="N30" s="186" t="s">
        <v>2005</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2090</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2"/>
      <c r="Q35" s="2099"/>
      <c r="R35" s="2099"/>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8" t="s">
        <v>2096</v>
      </c>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628</v>
      </c>
      <c r="B39" s="2152"/>
      <c r="C39" s="342"/>
      <c r="D39" s="339"/>
      <c r="E39" s="339"/>
      <c r="F39" s="349"/>
      <c r="G39" s="339"/>
      <c r="H39" s="276"/>
      <c r="I39" s="2151" t="s">
        <v>628</v>
      </c>
      <c r="J39" s="2152"/>
      <c r="K39" s="2152"/>
      <c r="L39" s="2152"/>
      <c r="M39" s="2152"/>
      <c r="N39" s="336"/>
      <c r="O39" s="342"/>
      <c r="P39" s="342"/>
      <c r="Q39" s="348"/>
      <c r="R39" s="342"/>
      <c r="S39" s="276"/>
      <c r="T39" s="342" t="s">
        <v>628</v>
      </c>
      <c r="U39" s="271"/>
      <c r="V39" s="342"/>
      <c r="W39" s="270"/>
      <c r="X39" s="348"/>
      <c r="Y39" s="200"/>
      <c r="Z39" s="200"/>
      <c r="AA39" s="201"/>
    </row>
    <row r="40" spans="1:27" ht="13.5" customHeight="1" x14ac:dyDescent="0.2">
      <c r="A40" s="2154" t="s">
        <v>2097</v>
      </c>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1" t="s">
        <v>2098</v>
      </c>
      <c r="B42" s="2099"/>
      <c r="C42" s="2100"/>
      <c r="D42" s="2116" t="s">
        <v>2099</v>
      </c>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2033</v>
      </c>
      <c r="C31" s="216" t="s">
        <v>1390</v>
      </c>
      <c r="D31" s="604"/>
      <c r="E31" s="606"/>
    </row>
    <row r="32" spans="1:5" x14ac:dyDescent="0.2">
      <c r="B32" s="604" t="s">
        <v>1296</v>
      </c>
      <c r="C32" s="216" t="s">
        <v>1390</v>
      </c>
      <c r="D32" s="605" t="s">
        <v>2034</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1"/>
      <c r="D3" s="717"/>
      <c r="E3" s="404"/>
    </row>
    <row r="4" spans="1:9" x14ac:dyDescent="0.2">
      <c r="A4" s="7"/>
      <c r="B4" s="398"/>
      <c r="C4" s="2169" t="s">
        <v>497</v>
      </c>
      <c r="D4" s="2170"/>
      <c r="E4" s="2170"/>
      <c r="F4" s="2170"/>
      <c r="G4" s="2170"/>
      <c r="H4" s="2170"/>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2002</v>
      </c>
    </row>
    <row r="30" spans="1:4" s="33" customFormat="1" x14ac:dyDescent="0.2">
      <c r="A30" s="30"/>
      <c r="B30" s="1756"/>
      <c r="C30" s="620"/>
      <c r="D30" s="1625" t="s">
        <v>2003</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4" t="s">
        <v>2037</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1"/>
      <c r="C55" s="2172"/>
      <c r="D55" s="2172"/>
      <c r="E55" s="2172"/>
      <c r="F55" s="2172"/>
      <c r="G55" s="2172"/>
      <c r="H55" s="2173"/>
      <c r="I55" s="3"/>
    </row>
    <row r="56" spans="1:9" s="33" customFormat="1" x14ac:dyDescent="0.2">
      <c r="A56" s="1793"/>
      <c r="B56" s="2174"/>
      <c r="C56" s="2175"/>
      <c r="D56" s="2175"/>
      <c r="E56" s="2175"/>
      <c r="F56" s="2175"/>
      <c r="G56" s="2175"/>
      <c r="H56" s="2176"/>
      <c r="I56" s="3"/>
    </row>
    <row r="57" spans="1:9" s="33" customFormat="1" x14ac:dyDescent="0.2">
      <c r="A57" s="1793"/>
      <c r="B57" s="2174"/>
      <c r="C57" s="2175"/>
      <c r="D57" s="2175"/>
      <c r="E57" s="2175"/>
      <c r="F57" s="2175"/>
      <c r="G57" s="2175"/>
      <c r="H57" s="2176"/>
      <c r="I57" s="3"/>
    </row>
    <row r="58" spans="1:9" s="33" customFormat="1" x14ac:dyDescent="0.2">
      <c r="A58" s="1793"/>
      <c r="B58" s="2174"/>
      <c r="C58" s="2175"/>
      <c r="D58" s="2175"/>
      <c r="E58" s="2175"/>
      <c r="F58" s="2175"/>
      <c r="G58" s="2175"/>
      <c r="H58" s="2176"/>
      <c r="I58" s="3"/>
    </row>
    <row r="59" spans="1:9" s="33" customFormat="1" x14ac:dyDescent="0.2">
      <c r="A59" s="1793"/>
      <c r="B59" s="2174"/>
      <c r="C59" s="2175"/>
      <c r="D59" s="2175"/>
      <c r="E59" s="2175"/>
      <c r="F59" s="2175"/>
      <c r="G59" s="2175"/>
      <c r="H59" s="2176"/>
      <c r="I59" s="3"/>
    </row>
    <row r="60" spans="1:9" s="33" customFormat="1" x14ac:dyDescent="0.2">
      <c r="A60" s="1793"/>
      <c r="B60" s="2174"/>
      <c r="C60" s="2175"/>
      <c r="D60" s="2175"/>
      <c r="E60" s="2175"/>
      <c r="F60" s="2175"/>
      <c r="G60" s="2175"/>
      <c r="H60" s="2176"/>
      <c r="I60" s="3"/>
    </row>
    <row r="61" spans="1:9" s="33" customFormat="1" x14ac:dyDescent="0.2">
      <c r="A61" s="1793"/>
      <c r="B61" s="2174"/>
      <c r="C61" s="2175"/>
      <c r="D61" s="2175"/>
      <c r="E61" s="2175"/>
      <c r="F61" s="2175"/>
      <c r="G61" s="2175"/>
      <c r="H61" s="2176"/>
      <c r="I61" s="3"/>
    </row>
    <row r="62" spans="1:9" s="33" customFormat="1" x14ac:dyDescent="0.2">
      <c r="A62" s="1793"/>
      <c r="B62" s="2174"/>
      <c r="C62" s="2175"/>
      <c r="D62" s="2175"/>
      <c r="E62" s="2175"/>
      <c r="F62" s="2175"/>
      <c r="G62" s="2175"/>
      <c r="H62" s="2176"/>
      <c r="I62" s="3"/>
    </row>
    <row r="63" spans="1:9" s="33" customFormat="1" x14ac:dyDescent="0.2">
      <c r="A63" s="1793"/>
      <c r="B63" s="2174"/>
      <c r="C63" s="2175"/>
      <c r="D63" s="2175"/>
      <c r="E63" s="2175"/>
      <c r="F63" s="2175"/>
      <c r="G63" s="2175"/>
      <c r="H63" s="2176"/>
      <c r="I63" s="3"/>
    </row>
    <row r="64" spans="1:9" s="33" customFormat="1" x14ac:dyDescent="0.2">
      <c r="A64" s="1793"/>
      <c r="B64" s="2174"/>
      <c r="C64" s="2175"/>
      <c r="D64" s="2175"/>
      <c r="E64" s="2175"/>
      <c r="F64" s="2175"/>
      <c r="G64" s="2175"/>
      <c r="H64" s="2176"/>
      <c r="I64" s="3"/>
    </row>
    <row r="65" spans="1:9" s="33" customFormat="1" ht="9" customHeight="1" x14ac:dyDescent="0.2">
      <c r="A65" s="1794"/>
      <c r="B65" s="2177"/>
      <c r="C65" s="2178"/>
      <c r="D65" s="2178"/>
      <c r="E65" s="2178"/>
      <c r="F65" s="2178"/>
      <c r="G65" s="2178"/>
      <c r="H65" s="217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4" t="s">
        <v>1637</v>
      </c>
      <c r="B68" s="2167"/>
      <c r="C68" s="2167"/>
      <c r="D68" s="2167"/>
      <c r="E68" s="2168"/>
      <c r="F68" s="2168"/>
      <c r="G68" s="2168"/>
      <c r="H68" s="2168"/>
      <c r="I68" s="2168"/>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2000</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3" t="s">
        <v>1633</v>
      </c>
      <c r="B81" s="2183"/>
      <c r="C81" s="2183"/>
      <c r="D81" s="2184"/>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t="s">
        <v>2153</v>
      </c>
      <c r="D112" s="2188"/>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1646</v>
      </c>
      <c r="D115" s="2190"/>
      <c r="E115" s="2191"/>
      <c r="F115" s="2191"/>
      <c r="G115" s="2191"/>
      <c r="H115" s="219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1927</v>
      </c>
      <c r="E7" s="93"/>
      <c r="F7" s="171" t="s">
        <v>312</v>
      </c>
      <c r="G7" s="93"/>
      <c r="H7" s="93"/>
      <c r="I7" s="93"/>
      <c r="J7" s="218">
        <v>112814953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1.84E-2</v>
      </c>
      <c r="E10" s="100" t="s">
        <v>1186</v>
      </c>
      <c r="F10" s="472">
        <v>5.0000000000000001E-3</v>
      </c>
      <c r="G10" s="100" t="s">
        <v>1186</v>
      </c>
      <c r="H10" s="472">
        <v>2E-3</v>
      </c>
      <c r="I10" s="100" t="s">
        <v>1187</v>
      </c>
      <c r="J10" s="473">
        <f>ROUND(D10+F10+H10,5)</f>
        <v>2.5399999999999999E-2</v>
      </c>
      <c r="K10" s="93"/>
      <c r="L10" s="472">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9920027</v>
      </c>
      <c r="E16" s="100"/>
      <c r="F16" s="82">
        <f>SUM('Acct Summary 7-8'!C17,'Acct Summary 7-8'!D17,'Acct Summary 7-8'!F17)</f>
        <v>9861683</v>
      </c>
      <c r="G16" s="100"/>
      <c r="H16" s="82">
        <f>SUM(D16-F16)</f>
        <v>58344</v>
      </c>
      <c r="I16" s="93"/>
      <c r="J16" s="82">
        <f>SUM('Acct Summary 7-8'!C81,'Acct Summary 7-8'!D81,'Acct Summary 7-8'!F81,'Acct Summary 7-8'!I81)</f>
        <v>5954702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15568463.514</v>
      </c>
      <c r="I31" s="332"/>
      <c r="J31" s="93"/>
      <c r="K31" s="93"/>
      <c r="L31" s="93"/>
      <c r="M31" s="93"/>
    </row>
    <row r="32" spans="1:13" ht="13.35" customHeight="1" x14ac:dyDescent="0.2">
      <c r="B32" s="2062" t="s">
        <v>2090</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4177307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F1" zoomScale="110" zoomScaleNormal="110" workbookViewId="0">
      <selection activeCell="O35" sqref="O3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Marshall CUSD C2</v>
      </c>
      <c r="E7" s="136"/>
      <c r="G7" s="137"/>
      <c r="H7" s="138"/>
      <c r="I7" s="138"/>
      <c r="J7" s="138"/>
      <c r="K7" s="138"/>
      <c r="L7"/>
      <c r="M7"/>
      <c r="N7"/>
      <c r="O7"/>
      <c r="P7"/>
    </row>
    <row r="8" spans="1:18" ht="12.75" x14ac:dyDescent="0.2">
      <c r="A8"/>
      <c r="B8"/>
      <c r="C8" s="134" t="s">
        <v>1341</v>
      </c>
      <c r="D8" s="139" t="str">
        <f>COVER!A13</f>
        <v>11012002C26</v>
      </c>
      <c r="E8" s="140"/>
      <c r="G8"/>
      <c r="H8"/>
      <c r="I8"/>
      <c r="J8"/>
      <c r="K8"/>
      <c r="L8"/>
      <c r="M8"/>
      <c r="N8"/>
      <c r="O8"/>
      <c r="P8"/>
    </row>
    <row r="9" spans="1:18" ht="12.75" x14ac:dyDescent="0.2">
      <c r="A9"/>
      <c r="B9"/>
      <c r="C9" s="134" t="s">
        <v>829</v>
      </c>
      <c r="D9" s="334" t="str">
        <f>COVER!A15</f>
        <v>Clark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5954702</v>
      </c>
      <c r="I12" s="1162"/>
      <c r="J12" s="1162"/>
      <c r="K12" s="1163">
        <f>TRUNC((H12/H13*100000),5)/100000</f>
        <v>0.60027074520000001</v>
      </c>
      <c r="L12" s="1164"/>
      <c r="M12" s="102" t="s">
        <v>1364</v>
      </c>
      <c r="N12" s="102"/>
      <c r="O12" s="1165">
        <v>0.35</v>
      </c>
      <c r="P12" s="154"/>
      <c r="Q12" s="154"/>
    </row>
    <row r="13" spans="1:18" s="156" customFormat="1" ht="11.25" x14ac:dyDescent="0.2">
      <c r="A13" s="154"/>
      <c r="B13" s="1159"/>
      <c r="C13" s="2209" t="s">
        <v>1638</v>
      </c>
      <c r="D13" s="2210"/>
      <c r="E13" s="154"/>
      <c r="F13" s="326" t="s">
        <v>930</v>
      </c>
      <c r="G13" s="1160"/>
      <c r="H13" s="1161">
        <f>SUM('Acct Summary 7-8'!C8+'Acct Summary 7-8'!D8+'Acct Summary 7-8'!F8+'Acct Summary 7-8'!I8)+H14</f>
        <v>9920027</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9861683</v>
      </c>
      <c r="I17" s="1162"/>
      <c r="J17" s="1168"/>
      <c r="K17" s="1163">
        <f>TRUNC((H17/H18*100000),5)/100000</f>
        <v>0.99411856430000001</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9920027</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4717195</v>
      </c>
      <c r="I24" s="684"/>
      <c r="J24" s="684"/>
      <c r="K24" s="1172">
        <f>TRUNC(((H24/H25*100000)/100000),2)</f>
        <v>172.2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27393.563890000001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2435674.8352700002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4177307</v>
      </c>
      <c r="I32" s="1170"/>
      <c r="J32" s="1170"/>
      <c r="K32" s="1172">
        <f>TRUNC(100-((((H32/H33*100))*100)/100),2)</f>
        <v>73.16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15568463.514</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A2" sqref="A2"/>
      <selection pane="bottomLeft" activeCell="L34" sqref="L3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3638271</v>
      </c>
      <c r="D4" s="412">
        <v>801089</v>
      </c>
      <c r="E4" s="412">
        <v>66710</v>
      </c>
      <c r="F4" s="412">
        <v>195690</v>
      </c>
      <c r="G4" s="412">
        <v>62765</v>
      </c>
      <c r="H4" s="412"/>
      <c r="I4" s="412">
        <v>82145</v>
      </c>
      <c r="J4" s="436">
        <v>18876</v>
      </c>
      <c r="K4" s="412">
        <v>124480</v>
      </c>
      <c r="L4" s="412">
        <f>179729-L5</f>
        <v>156229</v>
      </c>
      <c r="M4" s="433"/>
      <c r="N4" s="482"/>
    </row>
    <row r="5" spans="1:14" x14ac:dyDescent="0.2">
      <c r="A5" s="477" t="s">
        <v>1173</v>
      </c>
      <c r="B5" s="40">
        <v>120</v>
      </c>
      <c r="C5" s="687"/>
      <c r="D5" s="412"/>
      <c r="E5" s="412"/>
      <c r="F5" s="412"/>
      <c r="G5" s="412"/>
      <c r="H5" s="412"/>
      <c r="I5" s="412"/>
      <c r="J5" s="436"/>
      <c r="K5" s="439"/>
      <c r="L5" s="688">
        <v>23500</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v>1255733</v>
      </c>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v>337</v>
      </c>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4894004</v>
      </c>
      <c r="D13" s="689">
        <f t="shared" ref="D13:L13" si="0">SUM(D4:D12)</f>
        <v>801426</v>
      </c>
      <c r="E13" s="689">
        <f t="shared" si="0"/>
        <v>66710</v>
      </c>
      <c r="F13" s="689">
        <f t="shared" si="0"/>
        <v>195690</v>
      </c>
      <c r="G13" s="689">
        <f t="shared" si="0"/>
        <v>62765</v>
      </c>
      <c r="H13" s="689">
        <f t="shared" si="0"/>
        <v>0</v>
      </c>
      <c r="I13" s="689">
        <f t="shared" si="0"/>
        <v>82145</v>
      </c>
      <c r="J13" s="689">
        <f t="shared" si="0"/>
        <v>18876</v>
      </c>
      <c r="K13" s="689">
        <f t="shared" si="0"/>
        <v>124480</v>
      </c>
      <c r="L13" s="689">
        <f t="shared" si="0"/>
        <v>179729</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101299</v>
      </c>
      <c r="N16" s="719"/>
    </row>
    <row r="17" spans="1:14" s="704" customFormat="1" ht="12.75" customHeight="1" x14ac:dyDescent="0.2">
      <c r="A17" s="718" t="s">
        <v>1751</v>
      </c>
      <c r="B17" s="542">
        <v>230</v>
      </c>
      <c r="C17" s="507"/>
      <c r="D17" s="507"/>
      <c r="E17" s="507"/>
      <c r="F17" s="507"/>
      <c r="G17" s="507"/>
      <c r="H17" s="507"/>
      <c r="I17" s="507"/>
      <c r="J17" s="507"/>
      <c r="K17" s="507"/>
      <c r="L17" s="507"/>
      <c r="M17" s="436">
        <f>7429628+2452</f>
        <v>7432080</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f>197249+57538</f>
        <v>254787</v>
      </c>
      <c r="N19" s="719"/>
    </row>
    <row r="20" spans="1:14" s="704" customFormat="1" ht="12.75" customHeight="1" x14ac:dyDescent="0.2">
      <c r="A20" s="718" t="s">
        <v>1754</v>
      </c>
      <c r="B20" s="542">
        <v>260</v>
      </c>
      <c r="C20" s="507"/>
      <c r="D20" s="507"/>
      <c r="E20" s="507"/>
      <c r="F20" s="507"/>
      <c r="G20" s="507"/>
      <c r="H20" s="507"/>
      <c r="I20" s="507"/>
      <c r="J20" s="507"/>
      <c r="K20" s="507"/>
      <c r="L20" s="507"/>
      <c r="M20" s="436" t="s">
        <v>1390</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4177307</v>
      </c>
    </row>
    <row r="23" spans="1:14" ht="13.5" customHeight="1" thickBot="1" x14ac:dyDescent="0.25">
      <c r="A23" s="464" t="s">
        <v>748</v>
      </c>
      <c r="B23" s="724"/>
      <c r="C23" s="433"/>
      <c r="D23" s="433"/>
      <c r="E23" s="433"/>
      <c r="F23" s="433"/>
      <c r="G23" s="433"/>
      <c r="H23" s="433"/>
      <c r="I23" s="433"/>
      <c r="J23" s="433"/>
      <c r="K23" s="433"/>
      <c r="L23" s="433"/>
      <c r="M23" s="693">
        <f>SUM(M15:M22)</f>
        <v>7788166</v>
      </c>
      <c r="N23" s="693">
        <f>SUM(N21:N22)</f>
        <v>4177307</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16854</v>
      </c>
      <c r="D31" s="436"/>
      <c r="E31" s="436"/>
      <c r="F31" s="412">
        <v>1709</v>
      </c>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f>L13</f>
        <v>179729</v>
      </c>
      <c r="M33" s="433"/>
      <c r="N33" s="482"/>
    </row>
    <row r="34" spans="1:14" ht="13.5" customHeight="1" thickBot="1" x14ac:dyDescent="0.25">
      <c r="A34" s="1076" t="s">
        <v>759</v>
      </c>
      <c r="B34" s="725"/>
      <c r="C34" s="1099">
        <f>SUM(C25:C33)</f>
        <v>16854</v>
      </c>
      <c r="D34" s="1099">
        <f t="shared" ref="D34:K34" si="1">SUM(D25:D33)</f>
        <v>0</v>
      </c>
      <c r="E34" s="1099">
        <f t="shared" si="1"/>
        <v>0</v>
      </c>
      <c r="F34" s="1099">
        <f t="shared" si="1"/>
        <v>1709</v>
      </c>
      <c r="G34" s="1099">
        <f t="shared" si="1"/>
        <v>0</v>
      </c>
      <c r="H34" s="1099">
        <f t="shared" si="1"/>
        <v>0</v>
      </c>
      <c r="I34" s="1099">
        <f t="shared" si="1"/>
        <v>0</v>
      </c>
      <c r="J34" s="1099">
        <f t="shared" si="1"/>
        <v>0</v>
      </c>
      <c r="K34" s="1099">
        <f t="shared" si="1"/>
        <v>0</v>
      </c>
      <c r="L34" s="1059">
        <f>SUM(L33)</f>
        <v>179729</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4177307</v>
      </c>
    </row>
    <row r="37" spans="1:14" ht="13.5" thickBot="1" x14ac:dyDescent="0.25">
      <c r="A37" s="464" t="s">
        <v>758</v>
      </c>
      <c r="B37" s="724"/>
      <c r="C37" s="507"/>
      <c r="D37" s="507"/>
      <c r="E37" s="507"/>
      <c r="F37" s="507"/>
      <c r="G37" s="507"/>
      <c r="H37" s="507"/>
      <c r="I37" s="507"/>
      <c r="J37" s="507"/>
      <c r="K37" s="507"/>
      <c r="L37" s="514"/>
      <c r="M37" s="433"/>
      <c r="N37" s="693">
        <f>SUM(N36:N36)</f>
        <v>4177307</v>
      </c>
    </row>
    <row r="38" spans="1:14" customFormat="1" ht="13.5" customHeight="1" thickTop="1" x14ac:dyDescent="0.2">
      <c r="A38" s="628" t="s">
        <v>496</v>
      </c>
      <c r="B38" s="542">
        <v>714</v>
      </c>
      <c r="C38" s="727">
        <v>900</v>
      </c>
      <c r="D38" s="727"/>
      <c r="E38" s="727">
        <f>'Acct Summary 7-8'!E81</f>
        <v>66710</v>
      </c>
      <c r="F38" s="727"/>
      <c r="G38" s="727">
        <f>'Acct Summary 7-8'!G81</f>
        <v>62765</v>
      </c>
      <c r="H38" s="727"/>
      <c r="I38" s="727"/>
      <c r="J38" s="726">
        <f>'Acct Summary 7-8'!J81</f>
        <v>18876</v>
      </c>
      <c r="K38" s="727">
        <f>'Acct Summary 7-8'!K81</f>
        <v>124480</v>
      </c>
      <c r="L38" s="1100"/>
      <c r="M38" s="694"/>
      <c r="N38" s="694"/>
    </row>
    <row r="39" spans="1:14" customFormat="1" ht="13.5" customHeight="1" x14ac:dyDescent="0.2">
      <c r="A39" s="628" t="s">
        <v>405</v>
      </c>
      <c r="B39" s="542">
        <v>730</v>
      </c>
      <c r="C39" s="727">
        <f>'Acct Summary 7-8'!C81-'Assets-Liab 5-6'!C38</f>
        <v>4876250</v>
      </c>
      <c r="D39" s="727">
        <f>'Acct Summary 7-8'!D81</f>
        <v>801426</v>
      </c>
      <c r="E39" s="727"/>
      <c r="F39" s="727">
        <f>'Acct Summary 7-8'!F81</f>
        <v>193981</v>
      </c>
      <c r="G39" s="727"/>
      <c r="H39" s="727"/>
      <c r="I39" s="727">
        <v>82145</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f>M23</f>
        <v>7788166</v>
      </c>
      <c r="N40" s="694"/>
    </row>
    <row r="41" spans="1:14" ht="13.5" customHeight="1" thickBot="1" x14ac:dyDescent="0.25">
      <c r="A41" s="464" t="s">
        <v>760</v>
      </c>
      <c r="B41" s="455"/>
      <c r="C41" s="485">
        <f>(SUM(C34,C37,C38,C39))</f>
        <v>4894004</v>
      </c>
      <c r="D41" s="485">
        <f t="shared" ref="D41:L41" si="2">SUM(D34,D37,D38:D39)</f>
        <v>801426</v>
      </c>
      <c r="E41" s="485">
        <f t="shared" si="2"/>
        <v>66710</v>
      </c>
      <c r="F41" s="485">
        <f t="shared" si="2"/>
        <v>195690</v>
      </c>
      <c r="G41" s="485">
        <f t="shared" si="2"/>
        <v>62765</v>
      </c>
      <c r="H41" s="485">
        <f t="shared" si="2"/>
        <v>0</v>
      </c>
      <c r="I41" s="485">
        <f t="shared" si="2"/>
        <v>82145</v>
      </c>
      <c r="J41" s="485">
        <f t="shared" si="2"/>
        <v>18876</v>
      </c>
      <c r="K41" s="485">
        <f t="shared" si="2"/>
        <v>124480</v>
      </c>
      <c r="L41" s="485">
        <f t="shared" si="2"/>
        <v>179729</v>
      </c>
      <c r="M41" s="485">
        <f>SUM(M40)</f>
        <v>7788166</v>
      </c>
      <c r="N41" s="485">
        <f>SUM(N37)</f>
        <v>4177307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1985</v>
      </c>
      <c r="B4" s="292">
        <v>1000</v>
      </c>
      <c r="C4" s="695">
        <f>'Revenues 9-14'!C109</f>
        <v>2490040</v>
      </c>
      <c r="D4" s="695">
        <f>'Revenues 9-14'!D109</f>
        <v>517660</v>
      </c>
      <c r="E4" s="695">
        <f>'Revenues 9-14'!E109</f>
        <v>401812</v>
      </c>
      <c r="F4" s="695">
        <f>'Revenues 9-14'!F109</f>
        <v>220851</v>
      </c>
      <c r="G4" s="695">
        <f>'Revenues 9-14'!G109</f>
        <v>364458</v>
      </c>
      <c r="H4" s="695">
        <f>'Revenues 9-14'!H109</f>
        <v>0</v>
      </c>
      <c r="I4" s="695">
        <f>'Revenues 9-14'!I109</f>
        <v>51702</v>
      </c>
      <c r="J4" s="695">
        <f>'Revenues 9-14'!J109</f>
        <v>175966</v>
      </c>
      <c r="K4" s="695">
        <f>'Revenues 9-14'!K109</f>
        <v>51856</v>
      </c>
      <c r="L4" s="39"/>
    </row>
    <row r="5" spans="1:13" ht="22.5" x14ac:dyDescent="0.2">
      <c r="A5" s="733" t="s">
        <v>1986</v>
      </c>
      <c r="B5" s="294">
        <v>2000</v>
      </c>
      <c r="C5" s="696">
        <f>'Revenues 9-14'!C114</f>
        <v>91182</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3">
        <v>3000</v>
      </c>
      <c r="C6" s="696">
        <f>'Revenues 9-14'!C173</f>
        <v>5425618</v>
      </c>
      <c r="D6" s="696">
        <f>'Revenues 9-14'!D173</f>
        <v>0</v>
      </c>
      <c r="E6" s="696">
        <f>'Revenues 9-14'!E173</f>
        <v>0</v>
      </c>
      <c r="F6" s="696">
        <f>'Revenues 9-14'!F173</f>
        <v>367245</v>
      </c>
      <c r="G6" s="696">
        <f>'Revenues 9-14'!G173</f>
        <v>0</v>
      </c>
      <c r="H6" s="696">
        <f>'Revenues 9-14'!H173</f>
        <v>0</v>
      </c>
      <c r="I6" s="696">
        <f>'Revenues 9-14'!I173</f>
        <v>0</v>
      </c>
      <c r="J6" s="696">
        <f>'Revenues 9-14'!J173</f>
        <v>0</v>
      </c>
      <c r="K6" s="696">
        <f>'Revenues 9-14'!K173</f>
        <v>0</v>
      </c>
      <c r="L6" s="39"/>
      <c r="M6" s="222"/>
    </row>
    <row r="7" spans="1:13" x14ac:dyDescent="0.2">
      <c r="A7" s="734" t="s">
        <v>1988</v>
      </c>
      <c r="B7" s="293">
        <v>4000</v>
      </c>
      <c r="C7" s="696">
        <f>'Revenues 9-14'!C274</f>
        <v>755729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8762569</v>
      </c>
      <c r="D8" s="485">
        <f t="shared" ref="D8:K8" si="0">SUM(D4:D7)</f>
        <v>517660</v>
      </c>
      <c r="E8" s="485">
        <f t="shared" si="0"/>
        <v>401812</v>
      </c>
      <c r="F8" s="485">
        <f t="shared" si="0"/>
        <v>588096</v>
      </c>
      <c r="G8" s="485">
        <f t="shared" si="0"/>
        <v>364458</v>
      </c>
      <c r="H8" s="485">
        <f t="shared" si="0"/>
        <v>0</v>
      </c>
      <c r="I8" s="485">
        <f t="shared" si="0"/>
        <v>51702</v>
      </c>
      <c r="J8" s="485">
        <f t="shared" si="0"/>
        <v>175966</v>
      </c>
      <c r="K8" s="485">
        <f t="shared" si="0"/>
        <v>51856</v>
      </c>
      <c r="L8" s="39"/>
    </row>
    <row r="9" spans="1:13" ht="15" thickTop="1" x14ac:dyDescent="0.2">
      <c r="A9" s="1019" t="s">
        <v>348</v>
      </c>
      <c r="B9" s="456">
        <v>3998</v>
      </c>
      <c r="C9" s="418">
        <v>1929927</v>
      </c>
      <c r="D9" s="489"/>
      <c r="E9" s="418"/>
      <c r="F9" s="418"/>
      <c r="G9" s="700"/>
      <c r="H9" s="418"/>
      <c r="I9" s="494" t="s">
        <v>1390</v>
      </c>
      <c r="J9" s="435"/>
      <c r="K9" s="418"/>
      <c r="L9" s="39"/>
    </row>
    <row r="10" spans="1:13" s="48" customFormat="1" ht="13.5" thickBot="1" x14ac:dyDescent="0.25">
      <c r="A10" s="464" t="s">
        <v>1394</v>
      </c>
      <c r="B10" s="457"/>
      <c r="C10" s="485">
        <f>SUM(C8:C9)</f>
        <v>10692496</v>
      </c>
      <c r="D10" s="485">
        <f t="shared" ref="D10:K10" si="1">SUM(D8:D9)</f>
        <v>517660</v>
      </c>
      <c r="E10" s="485">
        <f t="shared" si="1"/>
        <v>401812</v>
      </c>
      <c r="F10" s="485">
        <f t="shared" si="1"/>
        <v>588096</v>
      </c>
      <c r="G10" s="485">
        <f t="shared" si="1"/>
        <v>364458</v>
      </c>
      <c r="H10" s="485">
        <f t="shared" si="1"/>
        <v>0</v>
      </c>
      <c r="I10" s="485">
        <f t="shared" si="1"/>
        <v>51702</v>
      </c>
      <c r="J10" s="485">
        <f t="shared" si="1"/>
        <v>175966</v>
      </c>
      <c r="K10" s="485">
        <f t="shared" si="1"/>
        <v>51856</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5131372</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3">
        <v>2000</v>
      </c>
      <c r="C13" s="696">
        <f>'Expenditures 15-22'!K74</f>
        <v>3127190</v>
      </c>
      <c r="D13" s="696">
        <f>'Expenditures 15-22'!K129</f>
        <v>561432</v>
      </c>
      <c r="E13" s="482" t="s">
        <v>1390</v>
      </c>
      <c r="F13" s="696">
        <f>'Expenditures 15-22'!K178</f>
        <v>679985</v>
      </c>
      <c r="G13" s="696">
        <f>'Expenditures 15-22'!K273</f>
        <v>344443</v>
      </c>
      <c r="H13" s="696">
        <f>'Expenditures 15-22'!K296</f>
        <v>0</v>
      </c>
      <c r="I13" s="433" t="s">
        <v>1390</v>
      </c>
      <c r="J13" s="749">
        <f>'Expenditures 15-22'!K323</f>
        <v>195875</v>
      </c>
      <c r="K13" s="701">
        <f>'Expenditures 15-22'!K341</f>
        <v>836878</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361704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396691</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8620266</v>
      </c>
      <c r="D17" s="485">
        <f t="shared" si="2"/>
        <v>561432</v>
      </c>
      <c r="E17" s="485">
        <f t="shared" si="2"/>
        <v>396691</v>
      </c>
      <c r="F17" s="485">
        <f t="shared" si="2"/>
        <v>679985</v>
      </c>
      <c r="G17" s="485">
        <f t="shared" si="2"/>
        <v>344443</v>
      </c>
      <c r="H17" s="485">
        <f t="shared" si="2"/>
        <v>0</v>
      </c>
      <c r="I17" s="433"/>
      <c r="J17" s="485">
        <f>SUM(J12:J16)</f>
        <v>195875</v>
      </c>
      <c r="K17" s="485">
        <f>SUM(K12:K16)</f>
        <v>836878</v>
      </c>
      <c r="L17" s="39"/>
    </row>
    <row r="18" spans="1:12" ht="15" customHeight="1" thickTop="1" x14ac:dyDescent="0.2">
      <c r="A18" s="1020" t="s">
        <v>1322</v>
      </c>
      <c r="B18" s="258">
        <v>4180</v>
      </c>
      <c r="C18" s="695">
        <f t="shared" ref="C18:H18" si="3">C9</f>
        <v>1929927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10550193</v>
      </c>
      <c r="D19" s="485">
        <f t="shared" si="4"/>
        <v>561432</v>
      </c>
      <c r="E19" s="485">
        <f t="shared" si="4"/>
        <v>396691</v>
      </c>
      <c r="F19" s="485">
        <f t="shared" si="4"/>
        <v>679985</v>
      </c>
      <c r="G19" s="485">
        <f t="shared" si="4"/>
        <v>344443</v>
      </c>
      <c r="H19" s="485">
        <f t="shared" si="4"/>
        <v>0</v>
      </c>
      <c r="I19" s="433"/>
      <c r="J19" s="485">
        <f>SUM(J17:J18)</f>
        <v>195875</v>
      </c>
      <c r="K19" s="485">
        <f>SUM(K17:K18)</f>
        <v>836878</v>
      </c>
      <c r="L19" s="39"/>
    </row>
    <row r="20" spans="1:12" ht="27" thickTop="1" thickBot="1" x14ac:dyDescent="0.25">
      <c r="A20" s="458" t="s">
        <v>1323</v>
      </c>
      <c r="B20" s="459"/>
      <c r="C20" s="1018">
        <f>C8-C17</f>
        <v>142303</v>
      </c>
      <c r="D20" s="1018">
        <f t="shared" ref="D20:K20" si="5">D8-D17</f>
        <v>-43772</v>
      </c>
      <c r="E20" s="1018">
        <f t="shared" si="5"/>
        <v>5121</v>
      </c>
      <c r="F20" s="1018">
        <f t="shared" si="5"/>
        <v>-91889</v>
      </c>
      <c r="G20" s="1018">
        <f t="shared" si="5"/>
        <v>20015</v>
      </c>
      <c r="H20" s="1018">
        <f t="shared" si="5"/>
        <v>0</v>
      </c>
      <c r="I20" s="1018">
        <f t="shared" si="5"/>
        <v>51702</v>
      </c>
      <c r="J20" s="1018">
        <f t="shared" si="5"/>
        <v>-19909</v>
      </c>
      <c r="K20" s="1018">
        <f t="shared" si="5"/>
        <v>-785022</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6" t="s">
        <v>700</v>
      </c>
      <c r="B78" s="2217"/>
      <c r="C78" s="443">
        <f t="shared" ref="C78:K78" si="9">C20+C77</f>
        <v>142303</v>
      </c>
      <c r="D78" s="443">
        <f t="shared" si="9"/>
        <v>-43772</v>
      </c>
      <c r="E78" s="443">
        <f t="shared" si="9"/>
        <v>5121</v>
      </c>
      <c r="F78" s="443">
        <f t="shared" si="9"/>
        <v>-91889</v>
      </c>
      <c r="G78" s="443">
        <f t="shared" si="9"/>
        <v>20015</v>
      </c>
      <c r="H78" s="443">
        <f t="shared" si="9"/>
        <v>0</v>
      </c>
      <c r="I78" s="443">
        <f t="shared" si="9"/>
        <v>51702</v>
      </c>
      <c r="J78" s="443">
        <f t="shared" si="9"/>
        <v>-19909</v>
      </c>
      <c r="K78" s="443">
        <f t="shared" si="9"/>
        <v>-785022</v>
      </c>
      <c r="L78" s="505"/>
    </row>
    <row r="79" spans="1:12" ht="13.5" thickTop="1" x14ac:dyDescent="0.2">
      <c r="A79" s="820" t="s">
        <v>1928</v>
      </c>
      <c r="B79" s="460"/>
      <c r="C79" s="435">
        <v>4734847</v>
      </c>
      <c r="D79" s="703">
        <v>845198</v>
      </c>
      <c r="E79" s="703">
        <v>61589</v>
      </c>
      <c r="F79" s="703">
        <v>285870</v>
      </c>
      <c r="G79" s="703">
        <v>42750</v>
      </c>
      <c r="H79" s="703"/>
      <c r="I79" s="703">
        <v>30443</v>
      </c>
      <c r="J79" s="703">
        <v>38785</v>
      </c>
      <c r="K79" s="703">
        <v>909502</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4877150</v>
      </c>
      <c r="D81" s="485">
        <f>SUM(D78:D80)</f>
        <v>801426</v>
      </c>
      <c r="E81" s="485">
        <f t="shared" ref="E81:K81" si="10">SUM(E78:E80)</f>
        <v>66710</v>
      </c>
      <c r="F81" s="485">
        <f t="shared" si="10"/>
        <v>193981</v>
      </c>
      <c r="G81" s="485">
        <f t="shared" si="10"/>
        <v>62765</v>
      </c>
      <c r="H81" s="485">
        <f t="shared" si="10"/>
        <v>0</v>
      </c>
      <c r="I81" s="485">
        <f t="shared" si="10"/>
        <v>82145</v>
      </c>
      <c r="J81" s="485">
        <f t="shared" si="10"/>
        <v>18876</v>
      </c>
      <c r="K81" s="485">
        <f t="shared" si="10"/>
        <v>124480</v>
      </c>
      <c r="L81" s="39"/>
    </row>
    <row r="82" spans="1:12" ht="0.75" customHeight="1" thickTop="1" thickBot="1" x14ac:dyDescent="0.25">
      <c r="A82" s="632" t="s">
        <v>406</v>
      </c>
      <c r="B82" s="630"/>
      <c r="C82" s="1136">
        <f>(C81-C79)</f>
        <v>142303</v>
      </c>
      <c r="D82" s="1136">
        <f t="shared" ref="D82:K82" si="11">(D81-D79)</f>
        <v>-43772</v>
      </c>
      <c r="E82" s="1136">
        <f t="shared" si="11"/>
        <v>5121</v>
      </c>
      <c r="F82" s="1136">
        <f t="shared" si="11"/>
        <v>-91889</v>
      </c>
      <c r="G82" s="1136">
        <f t="shared" si="11"/>
        <v>20015</v>
      </c>
      <c r="H82" s="1136">
        <f t="shared" si="11"/>
        <v>0</v>
      </c>
      <c r="I82" s="1136">
        <f t="shared" si="11"/>
        <v>51702</v>
      </c>
      <c r="J82" s="1136">
        <f t="shared" si="11"/>
        <v>-19909</v>
      </c>
      <c r="K82" s="1136">
        <f t="shared" si="11"/>
        <v>-785022</v>
      </c>
    </row>
    <row r="83" spans="1:12" ht="14.25" hidden="1" thickTop="1" thickBot="1" x14ac:dyDescent="0.25">
      <c r="A83" s="729" t="s">
        <v>407</v>
      </c>
      <c r="B83" s="631"/>
      <c r="C83" s="1137">
        <f>C82/C81</f>
        <v>2.9177490952708038E-2</v>
      </c>
      <c r="D83" s="1137">
        <f t="shared" ref="D83:K83" si="12">D82/D81</f>
        <v>-5.4617644049481801E-2</v>
      </c>
      <c r="E83" s="1137">
        <f t="shared" si="12"/>
        <v>7.6765102683255884E-2</v>
      </c>
      <c r="F83" s="1137">
        <f t="shared" si="12"/>
        <v>-0.47370103257535534</v>
      </c>
      <c r="G83" s="1137">
        <f t="shared" si="12"/>
        <v>0.31888791523938503</v>
      </c>
      <c r="H83" s="1137" t="e">
        <f t="shared" si="12"/>
        <v>#DIV/0!</v>
      </c>
      <c r="I83" s="1137">
        <f t="shared" si="12"/>
        <v>0.62939923306348533</v>
      </c>
      <c r="J83" s="1137">
        <f t="shared" si="12"/>
        <v>-1.0547255774528501</v>
      </c>
      <c r="K83" s="1137">
        <f t="shared" si="12"/>
        <v>-6.3064106683804626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K66" sqref="K6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1968</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1887712</v>
      </c>
      <c r="D5" s="418">
        <v>512965</v>
      </c>
      <c r="E5" s="412">
        <v>399700</v>
      </c>
      <c r="F5" s="806">
        <v>205185</v>
      </c>
      <c r="G5" s="412">
        <v>250019</v>
      </c>
      <c r="H5" s="412"/>
      <c r="I5" s="412">
        <v>51297</v>
      </c>
      <c r="J5" s="436">
        <v>175023</v>
      </c>
      <c r="K5" s="412">
        <v>51297</v>
      </c>
    </row>
    <row r="6" spans="1:12" ht="14.25" x14ac:dyDescent="0.2">
      <c r="A6" s="913" t="s">
        <v>482</v>
      </c>
      <c r="B6" s="40">
        <v>1130</v>
      </c>
      <c r="C6" s="412">
        <v>51297</v>
      </c>
      <c r="D6" s="412"/>
      <c r="E6" s="481"/>
      <c r="F6" s="481"/>
      <c r="G6" s="433"/>
      <c r="H6" s="433"/>
      <c r="I6" s="433"/>
      <c r="J6" s="433"/>
      <c r="K6" s="433"/>
    </row>
    <row r="7" spans="1:12" x14ac:dyDescent="0.2">
      <c r="A7" s="913" t="s">
        <v>117</v>
      </c>
      <c r="B7" s="259">
        <v>1140</v>
      </c>
      <c r="C7" s="412">
        <v>41037</v>
      </c>
      <c r="D7" s="412"/>
      <c r="E7" s="433"/>
      <c r="F7" s="436"/>
      <c r="G7" s="436"/>
      <c r="H7" s="436"/>
      <c r="I7" s="433"/>
      <c r="J7" s="433"/>
      <c r="K7" s="433"/>
    </row>
    <row r="8" spans="1:12" x14ac:dyDescent="0.2">
      <c r="A8" s="913" t="s">
        <v>483</v>
      </c>
      <c r="B8" s="40">
        <v>1150</v>
      </c>
      <c r="C8" s="481"/>
      <c r="D8" s="481"/>
      <c r="E8" s="507"/>
      <c r="F8" s="507"/>
      <c r="G8" s="418">
        <v>100028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1980046</v>
      </c>
      <c r="D12" s="484">
        <f t="shared" si="0"/>
        <v>512965</v>
      </c>
      <c r="E12" s="484">
        <f t="shared" si="0"/>
        <v>399700</v>
      </c>
      <c r="F12" s="484">
        <f t="shared" si="0"/>
        <v>205185</v>
      </c>
      <c r="G12" s="484">
        <f t="shared" si="0"/>
        <v>350047</v>
      </c>
      <c r="H12" s="484">
        <f t="shared" si="0"/>
        <v>0</v>
      </c>
      <c r="I12" s="484">
        <f t="shared" si="0"/>
        <v>51297</v>
      </c>
      <c r="J12" s="484">
        <f t="shared" si="0"/>
        <v>175023</v>
      </c>
      <c r="K12" s="485">
        <f t="shared" si="0"/>
        <v>51297</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8939</v>
      </c>
      <c r="D14" s="412">
        <v>2316</v>
      </c>
      <c r="E14" s="412">
        <v>1805</v>
      </c>
      <c r="F14" s="412">
        <v>926</v>
      </c>
      <c r="G14" s="412">
        <v>1580</v>
      </c>
      <c r="H14" s="412"/>
      <c r="I14" s="412">
        <v>232</v>
      </c>
      <c r="J14" s="436">
        <v>790</v>
      </c>
      <c r="K14" s="412">
        <v>232</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203467</v>
      </c>
      <c r="D16" s="412"/>
      <c r="E16" s="412"/>
      <c r="F16" s="412"/>
      <c r="G16" s="412">
        <v>12482</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212406</v>
      </c>
      <c r="D18" s="487">
        <f t="shared" ref="D18:K18" si="1">SUM(D14:D17)</f>
        <v>2316</v>
      </c>
      <c r="E18" s="487">
        <f t="shared" si="1"/>
        <v>1805</v>
      </c>
      <c r="F18" s="487">
        <f t="shared" si="1"/>
        <v>926</v>
      </c>
      <c r="G18" s="487">
        <f t="shared" si="1"/>
        <v>14062</v>
      </c>
      <c r="H18" s="487">
        <f t="shared" si="1"/>
        <v>0</v>
      </c>
      <c r="I18" s="487">
        <f t="shared" si="1"/>
        <v>232</v>
      </c>
      <c r="J18" s="487">
        <f t="shared" si="1"/>
        <v>790</v>
      </c>
      <c r="K18" s="1072">
        <f t="shared" si="1"/>
        <v>232</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8302</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8302</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8934</v>
      </c>
      <c r="D65" s="412">
        <v>2179</v>
      </c>
      <c r="E65" s="412">
        <v>307</v>
      </c>
      <c r="F65" s="436">
        <v>619</v>
      </c>
      <c r="G65" s="412">
        <v>349</v>
      </c>
      <c r="H65" s="412"/>
      <c r="I65" s="412">
        <v>173</v>
      </c>
      <c r="J65" s="436">
        <v>153</v>
      </c>
      <c r="K65" s="412">
        <v>327</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8934</v>
      </c>
      <c r="D67" s="485">
        <f t="shared" ref="D67:K67" si="2">SUM(D65:D66)</f>
        <v>2179</v>
      </c>
      <c r="E67" s="485">
        <f t="shared" si="2"/>
        <v>307</v>
      </c>
      <c r="F67" s="485">
        <f t="shared" si="2"/>
        <v>619</v>
      </c>
      <c r="G67" s="485">
        <f t="shared" si="2"/>
        <v>349</v>
      </c>
      <c r="H67" s="485">
        <f t="shared" si="2"/>
        <v>0</v>
      </c>
      <c r="I67" s="485">
        <f t="shared" si="2"/>
        <v>173</v>
      </c>
      <c r="J67" s="485">
        <f t="shared" si="2"/>
        <v>153</v>
      </c>
      <c r="K67" s="485">
        <f t="shared" si="2"/>
        <v>327</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114156</v>
      </c>
      <c r="D69" s="433"/>
      <c r="E69" s="433"/>
      <c r="F69" s="433"/>
      <c r="G69" s="433"/>
      <c r="H69" s="433"/>
      <c r="I69" s="433"/>
      <c r="J69" s="433"/>
      <c r="K69" s="433"/>
    </row>
    <row r="70" spans="1:11" ht="12.75" customHeight="1" x14ac:dyDescent="0.2">
      <c r="A70" s="913" t="s">
        <v>1178</v>
      </c>
      <c r="B70" s="40">
        <v>1612</v>
      </c>
      <c r="C70" s="483">
        <v>12571</v>
      </c>
      <c r="D70" s="433"/>
      <c r="E70" s="433"/>
      <c r="F70" s="433"/>
      <c r="G70" s="433"/>
      <c r="H70" s="433"/>
      <c r="I70" s="433"/>
      <c r="J70" s="433"/>
      <c r="K70" s="433"/>
    </row>
    <row r="71" spans="1:11" ht="12.75" customHeight="1" x14ac:dyDescent="0.2">
      <c r="A71" s="913" t="s">
        <v>313</v>
      </c>
      <c r="B71" s="40">
        <v>1613</v>
      </c>
      <c r="C71" s="483">
        <v>14692</v>
      </c>
      <c r="D71" s="433"/>
      <c r="E71" s="433"/>
      <c r="F71" s="433"/>
      <c r="G71" s="433"/>
      <c r="H71" s="433"/>
      <c r="I71" s="433"/>
      <c r="J71" s="433"/>
      <c r="K71" s="433"/>
    </row>
    <row r="72" spans="1:11" ht="12.75" customHeight="1" x14ac:dyDescent="0.2">
      <c r="A72" s="913" t="s">
        <v>25</v>
      </c>
      <c r="B72" s="40">
        <v>1614</v>
      </c>
      <c r="C72" s="483">
        <v>23517</v>
      </c>
      <c r="D72" s="433"/>
      <c r="E72" s="433"/>
      <c r="F72" s="433"/>
      <c r="G72" s="433"/>
      <c r="H72" s="433"/>
      <c r="I72" s="433"/>
      <c r="J72" s="433"/>
      <c r="K72" s="433"/>
    </row>
    <row r="73" spans="1:11" ht="12.75" customHeight="1" x14ac:dyDescent="0.2">
      <c r="A73" s="913" t="s">
        <v>1179</v>
      </c>
      <c r="B73" s="40">
        <v>1620</v>
      </c>
      <c r="C73" s="483">
        <v>4376</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169312</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54152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3600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57752</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56600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56600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200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4709</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281</v>
      </c>
      <c r="D107" s="412"/>
      <c r="E107" s="412"/>
      <c r="F107" s="412">
        <v>5819</v>
      </c>
      <c r="G107" s="412"/>
      <c r="H107" s="412"/>
      <c r="I107" s="412"/>
      <c r="J107" s="436"/>
      <c r="K107" s="412"/>
    </row>
    <row r="108" spans="1:12" ht="12.75" customHeight="1" thickBot="1" x14ac:dyDescent="0.25">
      <c r="A108" s="464" t="s">
        <v>577</v>
      </c>
      <c r="B108" s="738"/>
      <c r="C108" s="484">
        <f>SUM(C95:C107)</f>
        <v>4990</v>
      </c>
      <c r="D108" s="484">
        <f t="shared" ref="D108:K108" si="3">SUM(D95:D107)</f>
        <v>200</v>
      </c>
      <c r="E108" s="484">
        <f t="shared" si="3"/>
        <v>0</v>
      </c>
      <c r="F108" s="484">
        <f t="shared" si="3"/>
        <v>5819</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2490040</v>
      </c>
      <c r="D109" s="493">
        <f t="shared" si="4"/>
        <v>517660</v>
      </c>
      <c r="E109" s="493">
        <f t="shared" si="4"/>
        <v>401812</v>
      </c>
      <c r="F109" s="493">
        <f t="shared" si="4"/>
        <v>220851</v>
      </c>
      <c r="G109" s="493">
        <f t="shared" si="4"/>
        <v>364458</v>
      </c>
      <c r="H109" s="493">
        <f t="shared" si="4"/>
        <v>0</v>
      </c>
      <c r="I109" s="493">
        <f t="shared" si="4"/>
        <v>51702</v>
      </c>
      <c r="J109" s="493">
        <f t="shared" si="4"/>
        <v>175966</v>
      </c>
      <c r="K109" s="443">
        <f t="shared" si="4"/>
        <v>51856</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v>91182</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91182</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1959</v>
      </c>
      <c r="B116" s="1875"/>
      <c r="C116" s="495"/>
      <c r="D116" s="431"/>
      <c r="E116" s="492"/>
      <c r="F116" s="431"/>
      <c r="G116" s="431"/>
      <c r="H116" s="492"/>
      <c r="I116" s="433"/>
      <c r="J116" s="431"/>
      <c r="K116" s="431"/>
    </row>
    <row r="117" spans="1:11" ht="12.75" customHeight="1" x14ac:dyDescent="0.2">
      <c r="A117" s="477" t="s">
        <v>1757</v>
      </c>
      <c r="B117" s="261">
        <v>3001</v>
      </c>
      <c r="C117" s="489">
        <v>4726781</v>
      </c>
      <c r="D117" s="418"/>
      <c r="E117" s="412"/>
      <c r="F117" s="418"/>
      <c r="G117" s="418"/>
      <c r="H117" s="412"/>
      <c r="I117" s="433"/>
      <c r="J117" s="436"/>
      <c r="K117" s="412"/>
    </row>
    <row r="118" spans="1:11" ht="12.75" customHeight="1" x14ac:dyDescent="0.2">
      <c r="A118" s="477" t="s">
        <v>1758</v>
      </c>
      <c r="B118" s="261">
        <v>3002</v>
      </c>
      <c r="C118" s="483">
        <v>117228</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4844009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92692</v>
      </c>
      <c r="D124" s="492"/>
      <c r="E124" s="433"/>
      <c r="F124" s="806"/>
      <c r="G124" s="433"/>
      <c r="H124" s="433"/>
      <c r="I124" s="433"/>
      <c r="J124" s="433"/>
      <c r="K124" s="433"/>
    </row>
    <row r="125" spans="1:11" ht="12.75" customHeight="1" x14ac:dyDescent="0.2">
      <c r="A125" s="913" t="s">
        <v>1837</v>
      </c>
      <c r="B125" s="261">
        <v>3105</v>
      </c>
      <c r="C125" s="412">
        <v>174784</v>
      </c>
      <c r="D125" s="492"/>
      <c r="E125" s="433"/>
      <c r="F125" s="412"/>
      <c r="G125" s="433"/>
      <c r="H125" s="433"/>
      <c r="I125" s="433"/>
      <c r="J125" s="433"/>
      <c r="K125" s="433"/>
    </row>
    <row r="126" spans="1:11" ht="12.75" customHeight="1" x14ac:dyDescent="0.2">
      <c r="A126" s="913" t="s">
        <v>1035</v>
      </c>
      <c r="B126" s="261">
        <v>3110</v>
      </c>
      <c r="C126" s="483">
        <v>249965</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517441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41293</v>
      </c>
      <c r="D134" s="412"/>
      <c r="E134" s="492"/>
      <c r="F134" s="433"/>
      <c r="G134" s="436"/>
      <c r="H134" s="433"/>
      <c r="I134" s="433"/>
      <c r="J134" s="433"/>
      <c r="K134" s="433"/>
    </row>
    <row r="135" spans="1:11" ht="12.75" customHeight="1" x14ac:dyDescent="0.2">
      <c r="A135" s="913" t="s">
        <v>285</v>
      </c>
      <c r="B135" s="261">
        <v>3225</v>
      </c>
      <c r="C135" s="483">
        <v>2188</v>
      </c>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43481</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1689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18200</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316043</v>
      </c>
      <c r="G151" s="436"/>
      <c r="H151" s="433"/>
      <c r="I151" s="433"/>
      <c r="J151" s="433"/>
      <c r="K151" s="433"/>
    </row>
    <row r="152" spans="1:11" ht="12.75" customHeight="1" x14ac:dyDescent="0.2">
      <c r="A152" s="913" t="s">
        <v>1247</v>
      </c>
      <c r="B152" s="261">
        <v>3510</v>
      </c>
      <c r="C152" s="483"/>
      <c r="D152" s="412"/>
      <c r="E152" s="492"/>
      <c r="F152" s="412">
        <v>51202</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367245</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798</v>
      </c>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581609</v>
      </c>
      <c r="D172" s="924">
        <f t="shared" si="6"/>
        <v>0</v>
      </c>
      <c r="E172" s="924">
        <f t="shared" si="6"/>
        <v>0</v>
      </c>
      <c r="F172" s="924">
        <f t="shared" si="6"/>
        <v>367245</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5425618</v>
      </c>
      <c r="D173" s="493">
        <f>SUM(D121,D172)</f>
        <v>0</v>
      </c>
      <c r="E173" s="493">
        <f>SUM(E121,E172)</f>
        <v>0</v>
      </c>
      <c r="F173" s="493">
        <f t="shared" ref="F173:K173" si="7">SUM(F121,F172)</f>
        <v>367245</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1960</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1961</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1962</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182477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43853</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226330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312941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312941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v>131186</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131186</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45966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22343</v>
      </c>
      <c r="D270" s="424"/>
      <c r="E270" s="433"/>
      <c r="F270" s="424"/>
      <c r="G270" s="424"/>
      <c r="H270" s="433"/>
      <c r="I270" s="433"/>
      <c r="J270" s="433"/>
      <c r="K270" s="433"/>
    </row>
    <row r="271" spans="1:11" ht="12.75" customHeight="1" thickTop="1" thickBot="1" x14ac:dyDescent="0.25">
      <c r="A271" s="913" t="s">
        <v>443</v>
      </c>
      <c r="B271" s="40">
        <v>4992</v>
      </c>
      <c r="C271" s="497">
        <v>16963</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755729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755729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8762569</v>
      </c>
      <c r="D275" s="493">
        <f t="shared" si="12"/>
        <v>517660</v>
      </c>
      <c r="E275" s="493">
        <f t="shared" si="12"/>
        <v>401812</v>
      </c>
      <c r="F275" s="493">
        <f t="shared" si="12"/>
        <v>588096</v>
      </c>
      <c r="G275" s="493">
        <f t="shared" si="12"/>
        <v>364458</v>
      </c>
      <c r="H275" s="493">
        <f t="shared" si="12"/>
        <v>0</v>
      </c>
      <c r="I275" s="493">
        <f t="shared" si="12"/>
        <v>51702</v>
      </c>
      <c r="J275" s="493">
        <f t="shared" si="12"/>
        <v>175966</v>
      </c>
      <c r="K275" s="443">
        <f t="shared" si="12"/>
        <v>51856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60" activePane="bottomLeft" state="frozen"/>
      <selection activeCell="A2" sqref="A2"/>
      <selection pane="bottomLeft" activeCell="H63" sqref="H6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1967</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2687934</v>
      </c>
      <c r="D5" s="412">
        <v>294907</v>
      </c>
      <c r="E5" s="412">
        <v>88450</v>
      </c>
      <c r="F5" s="412">
        <v>96014</v>
      </c>
      <c r="G5" s="412"/>
      <c r="H5" s="412">
        <v>8961</v>
      </c>
      <c r="I5" s="436"/>
      <c r="J5" s="436"/>
      <c r="K5" s="414">
        <f>SUM(C5:J5)</f>
        <v>3176266</v>
      </c>
      <c r="L5" s="412">
        <v>3280400</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c r="D7" s="436"/>
      <c r="E7" s="436"/>
      <c r="F7" s="436"/>
      <c r="G7" s="436"/>
      <c r="H7" s="436"/>
      <c r="I7" s="436"/>
      <c r="J7" s="436"/>
      <c r="K7" s="414">
        <f t="shared" ref="K7:K32" si="0">SUM(C7:J7)</f>
        <v>0</v>
      </c>
      <c r="L7" s="412"/>
    </row>
    <row r="8" spans="1:14" x14ac:dyDescent="0.2">
      <c r="A8" s="1814" t="s">
        <v>172</v>
      </c>
      <c r="B8" s="266">
        <v>1200</v>
      </c>
      <c r="C8" s="412">
        <v>990570</v>
      </c>
      <c r="D8" s="412">
        <v>141385</v>
      </c>
      <c r="E8" s="412">
        <v>48</v>
      </c>
      <c r="F8" s="412">
        <v>8468</v>
      </c>
      <c r="G8" s="412"/>
      <c r="H8" s="412"/>
      <c r="I8" s="436"/>
      <c r="J8" s="436">
        <v>3969</v>
      </c>
      <c r="K8" s="414">
        <f t="shared" si="0"/>
        <v>1144440</v>
      </c>
      <c r="L8" s="412">
        <v>1187050</v>
      </c>
    </row>
    <row r="9" spans="1:14" x14ac:dyDescent="0.2">
      <c r="A9" s="1814" t="s">
        <v>838</v>
      </c>
      <c r="B9" s="266" t="s">
        <v>1144</v>
      </c>
      <c r="C9" s="436">
        <v>62949</v>
      </c>
      <c r="D9" s="436">
        <v>13312</v>
      </c>
      <c r="E9" s="436"/>
      <c r="F9" s="436">
        <v>524</v>
      </c>
      <c r="G9" s="436"/>
      <c r="H9" s="436"/>
      <c r="I9" s="436"/>
      <c r="J9" s="436"/>
      <c r="K9" s="414">
        <f t="shared" si="0"/>
        <v>76785</v>
      </c>
      <c r="L9" s="412">
        <v>76666</v>
      </c>
    </row>
    <row r="10" spans="1:14" x14ac:dyDescent="0.2">
      <c r="A10" s="1814" t="s">
        <v>839</v>
      </c>
      <c r="B10" s="266">
        <v>1250</v>
      </c>
      <c r="C10" s="412">
        <v>145716</v>
      </c>
      <c r="D10" s="412">
        <v>18647</v>
      </c>
      <c r="E10" s="412">
        <v>6046</v>
      </c>
      <c r="F10" s="412">
        <v>22066</v>
      </c>
      <c r="G10" s="412">
        <v>26180</v>
      </c>
      <c r="H10" s="412"/>
      <c r="I10" s="436"/>
      <c r="J10" s="436"/>
      <c r="K10" s="414">
        <f t="shared" si="0"/>
        <v>218655</v>
      </c>
      <c r="L10" s="412">
        <v>230746</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270804</v>
      </c>
      <c r="D13" s="412">
        <v>27764</v>
      </c>
      <c r="E13" s="412"/>
      <c r="F13" s="412">
        <v>24243</v>
      </c>
      <c r="G13" s="412"/>
      <c r="H13" s="412"/>
      <c r="I13" s="436"/>
      <c r="J13" s="436"/>
      <c r="K13" s="414">
        <f t="shared" si="0"/>
        <v>322811</v>
      </c>
      <c r="L13" s="412">
        <v>345661</v>
      </c>
    </row>
    <row r="14" spans="1:14" x14ac:dyDescent="0.2">
      <c r="A14" s="1814" t="s">
        <v>1139</v>
      </c>
      <c r="B14" s="266">
        <v>1500</v>
      </c>
      <c r="C14" s="412">
        <v>105763</v>
      </c>
      <c r="D14" s="412"/>
      <c r="E14" s="412">
        <v>20425</v>
      </c>
      <c r="F14" s="412">
        <v>24770</v>
      </c>
      <c r="G14" s="412">
        <v>1394</v>
      </c>
      <c r="H14" s="412">
        <v>2280</v>
      </c>
      <c r="I14" s="436"/>
      <c r="J14" s="436"/>
      <c r="K14" s="414">
        <f t="shared" si="0"/>
        <v>154632</v>
      </c>
      <c r="L14" s="412">
        <v>169614</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31432</v>
      </c>
      <c r="D17" s="436">
        <v>5932</v>
      </c>
      <c r="E17" s="436"/>
      <c r="F17" s="436">
        <v>419</v>
      </c>
      <c r="G17" s="436"/>
      <c r="H17" s="436"/>
      <c r="I17" s="436"/>
      <c r="J17" s="436"/>
      <c r="K17" s="414">
        <f t="shared" si="0"/>
        <v>37783</v>
      </c>
      <c r="L17" s="412">
        <v>39922</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4295168</v>
      </c>
      <c r="D33" s="415">
        <f t="shared" ref="D33:L33" si="1">SUM(D5:D32)</f>
        <v>501947</v>
      </c>
      <c r="E33" s="415">
        <f t="shared" si="1"/>
        <v>114969</v>
      </c>
      <c r="F33" s="415">
        <f t="shared" si="1"/>
        <v>176504</v>
      </c>
      <c r="G33" s="415">
        <f t="shared" si="1"/>
        <v>27574</v>
      </c>
      <c r="H33" s="415">
        <f t="shared" si="1"/>
        <v>11241</v>
      </c>
      <c r="I33" s="415">
        <f t="shared" si="1"/>
        <v>0</v>
      </c>
      <c r="J33" s="415">
        <f t="shared" si="1"/>
        <v>3969</v>
      </c>
      <c r="K33" s="415">
        <f t="shared" si="1"/>
        <v>5131372</v>
      </c>
      <c r="L33" s="415">
        <f t="shared" si="1"/>
        <v>5330059</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v>83084</v>
      </c>
      <c r="D37" s="412">
        <v>13312</v>
      </c>
      <c r="E37" s="412">
        <v>208</v>
      </c>
      <c r="F37" s="412">
        <v>246</v>
      </c>
      <c r="G37" s="412"/>
      <c r="H37" s="412"/>
      <c r="I37" s="436"/>
      <c r="J37" s="436"/>
      <c r="K37" s="414">
        <f t="shared" si="2"/>
        <v>96850</v>
      </c>
      <c r="L37" s="412">
        <v>96567</v>
      </c>
    </row>
    <row r="38" spans="1:14" x14ac:dyDescent="0.2">
      <c r="A38" s="1814" t="s">
        <v>222</v>
      </c>
      <c r="B38" s="266">
        <v>2130</v>
      </c>
      <c r="C38" s="412">
        <v>72730</v>
      </c>
      <c r="D38" s="412">
        <v>11862</v>
      </c>
      <c r="E38" s="412">
        <v>530</v>
      </c>
      <c r="F38" s="412">
        <v>5310</v>
      </c>
      <c r="G38" s="412"/>
      <c r="H38" s="412">
        <v>18772</v>
      </c>
      <c r="I38" s="436"/>
      <c r="J38" s="436"/>
      <c r="K38" s="414">
        <f t="shared" si="2"/>
        <v>109204</v>
      </c>
      <c r="L38" s="412">
        <v>118147</v>
      </c>
    </row>
    <row r="39" spans="1:14" x14ac:dyDescent="0.2">
      <c r="A39" s="1814" t="s">
        <v>223</v>
      </c>
      <c r="B39" s="266">
        <v>2140</v>
      </c>
      <c r="C39" s="412">
        <v>119171</v>
      </c>
      <c r="D39" s="412">
        <v>12700</v>
      </c>
      <c r="E39" s="412">
        <v>1153</v>
      </c>
      <c r="F39" s="412">
        <v>3823</v>
      </c>
      <c r="G39" s="412"/>
      <c r="H39" s="412"/>
      <c r="I39" s="436"/>
      <c r="J39" s="436"/>
      <c r="K39" s="414">
        <f t="shared" si="2"/>
        <v>136847</v>
      </c>
      <c r="L39" s="412">
        <v>139061</v>
      </c>
    </row>
    <row r="40" spans="1:14" x14ac:dyDescent="0.2">
      <c r="A40" s="1814" t="s">
        <v>224</v>
      </c>
      <c r="B40" s="266">
        <v>2150</v>
      </c>
      <c r="C40" s="412"/>
      <c r="D40" s="412"/>
      <c r="E40" s="412"/>
      <c r="F40" s="412"/>
      <c r="G40" s="412"/>
      <c r="H40" s="412"/>
      <c r="I40" s="436"/>
      <c r="J40" s="436"/>
      <c r="K40" s="414">
        <f t="shared" si="2"/>
        <v>0</v>
      </c>
      <c r="L40" s="412"/>
    </row>
    <row r="41" spans="1:14" x14ac:dyDescent="0.2">
      <c r="A41" s="1814" t="s">
        <v>1984</v>
      </c>
      <c r="B41" s="266">
        <v>2190</v>
      </c>
      <c r="C41" s="412"/>
      <c r="D41" s="412"/>
      <c r="E41" s="412"/>
      <c r="F41" s="412">
        <v>1136</v>
      </c>
      <c r="G41" s="412"/>
      <c r="H41" s="412"/>
      <c r="I41" s="436"/>
      <c r="J41" s="436"/>
      <c r="K41" s="414">
        <f t="shared" si="2"/>
        <v>1136</v>
      </c>
      <c r="L41" s="412">
        <v>1750</v>
      </c>
    </row>
    <row r="42" spans="1:14" ht="12.75" customHeight="1" thickBot="1" x14ac:dyDescent="0.25">
      <c r="A42" s="887" t="s">
        <v>659</v>
      </c>
      <c r="B42" s="468" t="s">
        <v>832</v>
      </c>
      <c r="C42" s="415">
        <f>SUM(C36:C41)</f>
        <v>274985</v>
      </c>
      <c r="D42" s="415">
        <f t="shared" ref="D42:L42" si="3">SUM(D36:D41)</f>
        <v>37874</v>
      </c>
      <c r="E42" s="415">
        <f t="shared" si="3"/>
        <v>1891</v>
      </c>
      <c r="F42" s="415">
        <f t="shared" si="3"/>
        <v>10515</v>
      </c>
      <c r="G42" s="415">
        <f t="shared" si="3"/>
        <v>0</v>
      </c>
      <c r="H42" s="415">
        <f t="shared" si="3"/>
        <v>18772</v>
      </c>
      <c r="I42" s="415">
        <f t="shared" si="3"/>
        <v>0</v>
      </c>
      <c r="J42" s="415">
        <f t="shared" si="3"/>
        <v>0</v>
      </c>
      <c r="K42" s="415">
        <f t="shared" si="3"/>
        <v>344037</v>
      </c>
      <c r="L42" s="415">
        <f t="shared" si="3"/>
        <v>355525</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c r="D44" s="418"/>
      <c r="E44" s="418">
        <v>9109</v>
      </c>
      <c r="F44" s="418"/>
      <c r="G44" s="418"/>
      <c r="H44" s="418"/>
      <c r="I44" s="436"/>
      <c r="J44" s="436"/>
      <c r="K44" s="420">
        <f>SUM(C44:J44)</f>
        <v>9109</v>
      </c>
      <c r="L44" s="418">
        <v>14000</v>
      </c>
    </row>
    <row r="45" spans="1:14" x14ac:dyDescent="0.2">
      <c r="A45" s="1814" t="s">
        <v>976</v>
      </c>
      <c r="B45" s="266">
        <v>2220</v>
      </c>
      <c r="C45" s="412">
        <v>302500</v>
      </c>
      <c r="D45" s="412">
        <v>19926</v>
      </c>
      <c r="E45" s="412">
        <v>3933</v>
      </c>
      <c r="F45" s="412">
        <v>127139</v>
      </c>
      <c r="G45" s="412"/>
      <c r="H45" s="412"/>
      <c r="I45" s="436"/>
      <c r="J45" s="436"/>
      <c r="K45" s="420">
        <f>SUM(C45:J45)</f>
        <v>453498</v>
      </c>
      <c r="L45" s="412">
        <v>466416</v>
      </c>
    </row>
    <row r="46" spans="1:14" x14ac:dyDescent="0.2">
      <c r="A46" s="1814" t="s">
        <v>977</v>
      </c>
      <c r="B46" s="266">
        <v>2230</v>
      </c>
      <c r="C46" s="412"/>
      <c r="D46" s="412"/>
      <c r="E46" s="412"/>
      <c r="F46" s="412"/>
      <c r="G46" s="412"/>
      <c r="H46" s="412"/>
      <c r="I46" s="436"/>
      <c r="J46" s="436"/>
      <c r="K46" s="420">
        <f>SUM(C46:J46)</f>
        <v>0</v>
      </c>
      <c r="L46" s="412">
        <v>2000</v>
      </c>
    </row>
    <row r="47" spans="1:14" ht="12.75" customHeight="1" thickBot="1" x14ac:dyDescent="0.25">
      <c r="A47" s="887" t="s">
        <v>660</v>
      </c>
      <c r="B47" s="468" t="s">
        <v>33</v>
      </c>
      <c r="C47" s="415">
        <f>SUM(C44:C46)</f>
        <v>302500</v>
      </c>
      <c r="D47" s="415">
        <f t="shared" ref="D47:K47" si="4">SUM(D44:D46)</f>
        <v>19926</v>
      </c>
      <c r="E47" s="415">
        <f t="shared" si="4"/>
        <v>13042</v>
      </c>
      <c r="F47" s="415">
        <f t="shared" si="4"/>
        <v>127139</v>
      </c>
      <c r="G47" s="415">
        <f t="shared" si="4"/>
        <v>0</v>
      </c>
      <c r="H47" s="415">
        <f t="shared" si="4"/>
        <v>0</v>
      </c>
      <c r="I47" s="415">
        <f t="shared" si="4"/>
        <v>0</v>
      </c>
      <c r="J47" s="415">
        <f t="shared" si="4"/>
        <v>0</v>
      </c>
      <c r="K47" s="415">
        <f t="shared" si="4"/>
        <v>462607</v>
      </c>
      <c r="L47" s="415">
        <f>SUM(L44:L46)</f>
        <v>482416</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646028</v>
      </c>
      <c r="D49" s="418">
        <v>49778</v>
      </c>
      <c r="E49" s="418"/>
      <c r="F49" s="418">
        <v>36</v>
      </c>
      <c r="G49" s="418"/>
      <c r="H49" s="418">
        <v>994</v>
      </c>
      <c r="I49" s="436"/>
      <c r="J49" s="436"/>
      <c r="K49" s="420">
        <f>SUM(C49:J49)</f>
        <v>696836</v>
      </c>
      <c r="L49" s="418">
        <v>696412</v>
      </c>
    </row>
    <row r="50" spans="1:14" x14ac:dyDescent="0.2">
      <c r="A50" s="1814" t="s">
        <v>979</v>
      </c>
      <c r="B50" s="266">
        <v>2320</v>
      </c>
      <c r="C50" s="412">
        <v>114387</v>
      </c>
      <c r="D50" s="412">
        <v>26398</v>
      </c>
      <c r="E50" s="412"/>
      <c r="F50" s="412">
        <v>60</v>
      </c>
      <c r="G50" s="412"/>
      <c r="H50" s="412">
        <v>630</v>
      </c>
      <c r="I50" s="436"/>
      <c r="J50" s="436"/>
      <c r="K50" s="420">
        <f>SUM(C50:J50)</f>
        <v>141475</v>
      </c>
      <c r="L50" s="412">
        <v>144906</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760415</v>
      </c>
      <c r="D53" s="415">
        <f t="shared" ref="D53:L53" si="5">SUM(D49:D52)</f>
        <v>76176</v>
      </c>
      <c r="E53" s="415">
        <f t="shared" si="5"/>
        <v>0</v>
      </c>
      <c r="F53" s="415">
        <f t="shared" si="5"/>
        <v>96</v>
      </c>
      <c r="G53" s="415">
        <f t="shared" si="5"/>
        <v>0</v>
      </c>
      <c r="H53" s="415">
        <f t="shared" si="5"/>
        <v>1624</v>
      </c>
      <c r="I53" s="415">
        <f t="shared" si="5"/>
        <v>0</v>
      </c>
      <c r="J53" s="415">
        <f t="shared" si="5"/>
        <v>0</v>
      </c>
      <c r="K53" s="415">
        <f t="shared" si="5"/>
        <v>838311</v>
      </c>
      <c r="L53" s="415">
        <f t="shared" si="5"/>
        <v>841318</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517225</v>
      </c>
      <c r="D55" s="418">
        <v>71078</v>
      </c>
      <c r="E55" s="418">
        <v>17281</v>
      </c>
      <c r="F55" s="418">
        <v>15273</v>
      </c>
      <c r="G55" s="418"/>
      <c r="H55" s="418">
        <v>3628</v>
      </c>
      <c r="I55" s="436"/>
      <c r="J55" s="436"/>
      <c r="K55" s="420">
        <f>SUM(C55:J55)</f>
        <v>624485</v>
      </c>
      <c r="L55" s="418">
        <v>643196</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517225</v>
      </c>
      <c r="D57" s="421">
        <f t="shared" ref="D57:K57" si="6">SUM(D55:D56)</f>
        <v>71078</v>
      </c>
      <c r="E57" s="421">
        <f t="shared" si="6"/>
        <v>17281</v>
      </c>
      <c r="F57" s="421">
        <f t="shared" si="6"/>
        <v>15273</v>
      </c>
      <c r="G57" s="421">
        <f t="shared" si="6"/>
        <v>0</v>
      </c>
      <c r="H57" s="421">
        <f t="shared" si="6"/>
        <v>3628</v>
      </c>
      <c r="I57" s="421">
        <f t="shared" si="6"/>
        <v>0</v>
      </c>
      <c r="J57" s="421">
        <f t="shared" si="6"/>
        <v>0</v>
      </c>
      <c r="K57" s="421">
        <f t="shared" si="6"/>
        <v>624485</v>
      </c>
      <c r="L57" s="415">
        <f>SUM(L55:L56)</f>
        <v>643196</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67017</v>
      </c>
      <c r="D60" s="412">
        <v>12919</v>
      </c>
      <c r="E60" s="412">
        <v>6505</v>
      </c>
      <c r="F60" s="412">
        <v>3528</v>
      </c>
      <c r="G60" s="412"/>
      <c r="H60" s="412"/>
      <c r="I60" s="436"/>
      <c r="J60" s="436"/>
      <c r="K60" s="420">
        <f t="shared" si="7"/>
        <v>89969</v>
      </c>
      <c r="L60" s="412">
        <v>90621</v>
      </c>
      <c r="M60" s="15"/>
      <c r="N60" s="15"/>
    </row>
    <row r="61" spans="1:14" s="16" customFormat="1" x14ac:dyDescent="0.2">
      <c r="A61" s="1814" t="s">
        <v>221</v>
      </c>
      <c r="B61" s="266">
        <v>2540</v>
      </c>
      <c r="C61" s="412">
        <v>45616</v>
      </c>
      <c r="D61" s="412">
        <v>6460</v>
      </c>
      <c r="E61" s="412">
        <v>23903</v>
      </c>
      <c r="F61" s="412">
        <v>200714</v>
      </c>
      <c r="G61" s="412"/>
      <c r="H61" s="412"/>
      <c r="I61" s="436"/>
      <c r="J61" s="436"/>
      <c r="K61" s="420">
        <f t="shared" si="7"/>
        <v>276693</v>
      </c>
      <c r="L61" s="412">
        <v>316455</v>
      </c>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189518</v>
      </c>
      <c r="D63" s="412">
        <v>62493</v>
      </c>
      <c r="E63" s="412">
        <v>1955</v>
      </c>
      <c r="F63" s="412">
        <v>237122</v>
      </c>
      <c r="G63" s="412"/>
      <c r="H63" s="412"/>
      <c r="I63" s="436"/>
      <c r="J63" s="436"/>
      <c r="K63" s="420">
        <f t="shared" si="7"/>
        <v>491088</v>
      </c>
      <c r="L63" s="412">
        <v>532629</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302151</v>
      </c>
      <c r="D65" s="415">
        <f t="shared" ref="D65:L65" si="8">SUM(D59:D64)</f>
        <v>81872</v>
      </c>
      <c r="E65" s="415">
        <f t="shared" si="8"/>
        <v>32363</v>
      </c>
      <c r="F65" s="415">
        <f t="shared" si="8"/>
        <v>441364</v>
      </c>
      <c r="G65" s="415">
        <f t="shared" si="8"/>
        <v>0</v>
      </c>
      <c r="H65" s="415">
        <f t="shared" si="8"/>
        <v>0</v>
      </c>
      <c r="I65" s="415">
        <f t="shared" si="8"/>
        <v>0</v>
      </c>
      <c r="J65" s="415">
        <f t="shared" si="8"/>
        <v>0</v>
      </c>
      <c r="K65" s="415">
        <f t="shared" si="8"/>
        <v>857750</v>
      </c>
      <c r="L65" s="415">
        <f t="shared" si="8"/>
        <v>939705</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2157276</v>
      </c>
      <c r="D74" s="425">
        <f t="shared" ref="D74:K74" si="10">SUM(D42,D47,D53,D57,D65,D72,D73)</f>
        <v>286926</v>
      </c>
      <c r="E74" s="425">
        <f t="shared" si="10"/>
        <v>64577</v>
      </c>
      <c r="F74" s="425">
        <f t="shared" si="10"/>
        <v>594387</v>
      </c>
      <c r="G74" s="425">
        <f t="shared" si="10"/>
        <v>0</v>
      </c>
      <c r="H74" s="425">
        <f t="shared" si="10"/>
        <v>24024</v>
      </c>
      <c r="I74" s="425">
        <f t="shared" si="10"/>
        <v>0</v>
      </c>
      <c r="J74" s="425">
        <f t="shared" si="10"/>
        <v>0</v>
      </c>
      <c r="K74" s="425">
        <f t="shared" si="10"/>
        <v>3127190</v>
      </c>
      <c r="L74" s="425">
        <f>SUM(L42,L47,L53,L57,L65,L72,L73)</f>
        <v>3262160</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c r="F79" s="413"/>
      <c r="G79" s="413"/>
      <c r="H79" s="412">
        <v>361704</v>
      </c>
      <c r="I79" s="507"/>
      <c r="J79" s="507"/>
      <c r="K79" s="414">
        <f t="shared" si="11"/>
        <v>361704</v>
      </c>
      <c r="L79" s="412">
        <v>383117</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1917</v>
      </c>
      <c r="B84" s="533">
        <v>4100</v>
      </c>
      <c r="C84" s="413"/>
      <c r="D84" s="413"/>
      <c r="E84" s="415">
        <f>SUM(E78:E83)</f>
        <v>0</v>
      </c>
      <c r="F84" s="413"/>
      <c r="G84" s="413"/>
      <c r="H84" s="415">
        <f>SUM(H78:H83)</f>
        <v>361704</v>
      </c>
      <c r="I84" s="507"/>
      <c r="J84" s="507"/>
      <c r="K84" s="415">
        <f>SUM(K78:K83)</f>
        <v>361704</v>
      </c>
      <c r="L84" s="415">
        <f>SUM(L78:L83)</f>
        <v>383117</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0</v>
      </c>
      <c r="F102" s="413"/>
      <c r="G102" s="413"/>
      <c r="H102" s="425">
        <f>SUM(H84,H92,H100,H101)</f>
        <v>361704</v>
      </c>
      <c r="I102" s="507"/>
      <c r="J102" s="507"/>
      <c r="K102" s="425">
        <f>SUM(K84,K92,K100,K101)</f>
        <v>361704</v>
      </c>
      <c r="L102" s="425">
        <f>SUM(L84,L92,L100,L101)</f>
        <v>383117</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6452444</v>
      </c>
      <c r="D114" s="415">
        <f t="shared" ref="D114:K114" si="13">SUM(D33,D74,D75,D102,D112,D113)</f>
        <v>788873</v>
      </c>
      <c r="E114" s="415">
        <f t="shared" si="13"/>
        <v>179546</v>
      </c>
      <c r="F114" s="415">
        <f t="shared" si="13"/>
        <v>770891</v>
      </c>
      <c r="G114" s="415">
        <f t="shared" si="13"/>
        <v>27574</v>
      </c>
      <c r="H114" s="415">
        <f>SUM(H33,H74,H75,H102,H112,H113)</f>
        <v>396969</v>
      </c>
      <c r="I114" s="415">
        <f t="shared" si="13"/>
        <v>0</v>
      </c>
      <c r="J114" s="415">
        <f t="shared" si="13"/>
        <v>3969</v>
      </c>
      <c r="K114" s="415">
        <f t="shared" si="13"/>
        <v>8620266</v>
      </c>
      <c r="L114" s="415">
        <f>SUM(L33,L74,L75,L102,L112,L113)</f>
        <v>8975336</v>
      </c>
    </row>
    <row r="115" spans="1:14" ht="23.25" thickTop="1" x14ac:dyDescent="0.2">
      <c r="A115" s="1826" t="s">
        <v>1177</v>
      </c>
      <c r="B115" s="892"/>
      <c r="C115" s="416"/>
      <c r="D115" s="416"/>
      <c r="E115" s="416"/>
      <c r="F115" s="416"/>
      <c r="G115" s="416"/>
      <c r="H115" s="416"/>
      <c r="I115" s="416"/>
      <c r="J115" s="416"/>
      <c r="K115" s="440">
        <f>'Revenues 9-14'!C275-'Expenditures 15-22'!K114</f>
        <v>142303</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v>8030</v>
      </c>
      <c r="F123" s="412"/>
      <c r="G123" s="412">
        <v>7577</v>
      </c>
      <c r="H123" s="412"/>
      <c r="I123" s="436"/>
      <c r="J123" s="436"/>
      <c r="K123" s="415">
        <f>SUM(C123:J123)</f>
        <v>15607</v>
      </c>
      <c r="L123" s="412">
        <v>50988</v>
      </c>
    </row>
    <row r="124" spans="1:14" ht="14.25" thickTop="1" thickBot="1" x14ac:dyDescent="0.25">
      <c r="A124" s="1814" t="s">
        <v>221</v>
      </c>
      <c r="B124" s="266">
        <v>2540</v>
      </c>
      <c r="C124" s="412">
        <v>261893</v>
      </c>
      <c r="D124" s="412">
        <v>48481</v>
      </c>
      <c r="E124" s="412">
        <v>107962</v>
      </c>
      <c r="F124" s="412">
        <v>112586</v>
      </c>
      <c r="G124" s="412">
        <v>14903</v>
      </c>
      <c r="H124" s="412"/>
      <c r="I124" s="436"/>
      <c r="J124" s="436"/>
      <c r="K124" s="415">
        <f>SUM(C124:J124)</f>
        <v>545825</v>
      </c>
      <c r="L124" s="412">
        <v>539582</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v>6817</v>
      </c>
    </row>
    <row r="127" spans="1:14" ht="12.75" customHeight="1" thickTop="1" thickBot="1" x14ac:dyDescent="0.25">
      <c r="A127" s="887" t="s">
        <v>835</v>
      </c>
      <c r="B127" s="468" t="s">
        <v>36</v>
      </c>
      <c r="C127" s="415">
        <f>SUM(C122:C126)</f>
        <v>261893</v>
      </c>
      <c r="D127" s="415">
        <f t="shared" ref="D127:L127" si="14">SUM(D122:D126)</f>
        <v>48481</v>
      </c>
      <c r="E127" s="415">
        <f t="shared" si="14"/>
        <v>115992</v>
      </c>
      <c r="F127" s="415">
        <f t="shared" si="14"/>
        <v>112586</v>
      </c>
      <c r="G127" s="415">
        <f t="shared" si="14"/>
        <v>22480</v>
      </c>
      <c r="H127" s="415">
        <f t="shared" si="14"/>
        <v>0</v>
      </c>
      <c r="I127" s="415">
        <f t="shared" si="14"/>
        <v>0</v>
      </c>
      <c r="J127" s="415">
        <f t="shared" si="14"/>
        <v>0</v>
      </c>
      <c r="K127" s="415">
        <f t="shared" si="14"/>
        <v>561432</v>
      </c>
      <c r="L127" s="415">
        <f t="shared" si="14"/>
        <v>597387</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261893</v>
      </c>
      <c r="D129" s="425">
        <f t="shared" ref="D129:L129" si="15">SUM(D120,D127,D128)</f>
        <v>48481</v>
      </c>
      <c r="E129" s="425">
        <f t="shared" si="15"/>
        <v>115992</v>
      </c>
      <c r="F129" s="425">
        <f t="shared" si="15"/>
        <v>112586</v>
      </c>
      <c r="G129" s="425">
        <f t="shared" si="15"/>
        <v>22480</v>
      </c>
      <c r="H129" s="425">
        <f t="shared" si="15"/>
        <v>0</v>
      </c>
      <c r="I129" s="425">
        <f t="shared" si="15"/>
        <v>0</v>
      </c>
      <c r="J129" s="425">
        <f t="shared" si="15"/>
        <v>0</v>
      </c>
      <c r="K129" s="425">
        <f t="shared" si="15"/>
        <v>561432</v>
      </c>
      <c r="L129" s="425">
        <f t="shared" si="15"/>
        <v>597387</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261893</v>
      </c>
      <c r="D150" s="415">
        <f t="shared" ref="D150:K150" si="16">SUM(D129,D130,D138,D148,D149)</f>
        <v>48481</v>
      </c>
      <c r="E150" s="415">
        <f t="shared" si="16"/>
        <v>115992</v>
      </c>
      <c r="F150" s="415">
        <f t="shared" si="16"/>
        <v>112586</v>
      </c>
      <c r="G150" s="415">
        <f t="shared" si="16"/>
        <v>22480</v>
      </c>
      <c r="H150" s="415">
        <f t="shared" si="16"/>
        <v>0</v>
      </c>
      <c r="I150" s="415">
        <f t="shared" si="16"/>
        <v>0</v>
      </c>
      <c r="J150" s="415">
        <f t="shared" si="16"/>
        <v>0</v>
      </c>
      <c r="K150" s="415">
        <f t="shared" si="16"/>
        <v>561432</v>
      </c>
      <c r="L150" s="415">
        <f>SUM(L129,L130,L138,L148,L149)</f>
        <v>597387</v>
      </c>
    </row>
    <row r="151" spans="1:14" ht="12.75" customHeight="1" thickTop="1" x14ac:dyDescent="0.2">
      <c r="A151" s="2239" t="s">
        <v>1403</v>
      </c>
      <c r="B151" s="2240"/>
      <c r="C151" s="416"/>
      <c r="D151" s="416"/>
      <c r="E151" s="416"/>
      <c r="F151" s="416"/>
      <c r="G151" s="416"/>
      <c r="H151" s="416"/>
      <c r="I151" s="416"/>
      <c r="J151" s="413"/>
      <c r="K151" s="440">
        <f>'Revenues 9-14'!D275-'Expenditures 15-22'!K150</f>
        <v>-43772</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091"/>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160391</v>
      </c>
      <c r="I163" s="413"/>
      <c r="J163" s="413"/>
      <c r="K163" s="414">
        <f>SUM(C163:H163)</f>
        <v>160391</v>
      </c>
      <c r="L163" s="1864">
        <v>157190</v>
      </c>
    </row>
    <row r="164" spans="1:14" ht="33.75" customHeight="1" x14ac:dyDescent="0.2">
      <c r="A164" s="1834" t="s">
        <v>293</v>
      </c>
      <c r="B164" s="536" t="s">
        <v>32</v>
      </c>
      <c r="C164" s="413"/>
      <c r="D164" s="413"/>
      <c r="E164" s="413"/>
      <c r="F164" s="413"/>
      <c r="G164" s="413"/>
      <c r="H164" s="1867">
        <v>235400</v>
      </c>
      <c r="I164" s="413"/>
      <c r="J164" s="413"/>
      <c r="K164" s="414">
        <f>SUM(C164:J164)</f>
        <v>235400</v>
      </c>
      <c r="L164" s="1867">
        <v>238700</v>
      </c>
    </row>
    <row r="165" spans="1:14" ht="13.5" customHeight="1" thickBot="1" x14ac:dyDescent="0.25">
      <c r="A165" s="1818" t="s">
        <v>885</v>
      </c>
      <c r="B165" s="537" t="s">
        <v>88</v>
      </c>
      <c r="C165" s="413"/>
      <c r="D165" s="413"/>
      <c r="E165" s="426"/>
      <c r="F165" s="413"/>
      <c r="G165" s="413"/>
      <c r="H165" s="1867">
        <v>900</v>
      </c>
      <c r="I165" s="507"/>
      <c r="J165" s="413"/>
      <c r="K165" s="414">
        <f>SUM(C165:J165)</f>
        <v>900</v>
      </c>
      <c r="L165" s="1867"/>
    </row>
    <row r="166" spans="1:14" ht="12.75" customHeight="1" thickTop="1" thickBot="1" x14ac:dyDescent="0.25">
      <c r="A166" s="887" t="s">
        <v>743</v>
      </c>
      <c r="B166" s="468" t="s">
        <v>582</v>
      </c>
      <c r="C166" s="413"/>
      <c r="D166" s="413"/>
      <c r="E166" s="428">
        <f>SUM(E162,E163,E164,E165)</f>
        <v>0</v>
      </c>
      <c r="F166" s="413"/>
      <c r="G166" s="413"/>
      <c r="H166" s="425">
        <f>SUM(H162,H163,H164,H165)</f>
        <v>396691</v>
      </c>
      <c r="I166" s="437"/>
      <c r="J166" s="413"/>
      <c r="K166" s="425">
        <f>SUM(K162,K163,K164,K165)</f>
        <v>396691</v>
      </c>
      <c r="L166" s="425">
        <f>SUM(L162,L163,L164,L165)</f>
        <v>395890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396691</v>
      </c>
      <c r="I168" s="437"/>
      <c r="J168" s="413"/>
      <c r="K168" s="425">
        <f>SUM(K154,K166,K167)</f>
        <v>396691</v>
      </c>
      <c r="L168" s="425">
        <f>SUM(L154,L166,L167)</f>
        <v>395890</v>
      </c>
    </row>
    <row r="169" spans="1:14" ht="23.25" thickTop="1" x14ac:dyDescent="0.2">
      <c r="A169" s="1826" t="s">
        <v>1177</v>
      </c>
      <c r="B169" s="467"/>
      <c r="C169" s="413"/>
      <c r="D169" s="413"/>
      <c r="E169" s="413"/>
      <c r="F169" s="413"/>
      <c r="G169" s="413"/>
      <c r="H169" s="416"/>
      <c r="I169" s="413"/>
      <c r="J169" s="413"/>
      <c r="K169" s="440">
        <f>'Revenues 9-14'!E275-'Expenditures 15-22'!K168</f>
        <v>5121</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433219</v>
      </c>
      <c r="D176" s="412">
        <v>26957</v>
      </c>
      <c r="E176" s="412">
        <v>103635</v>
      </c>
      <c r="F176" s="412">
        <v>116174</v>
      </c>
      <c r="G176" s="412"/>
      <c r="H176" s="412"/>
      <c r="I176" s="436"/>
      <c r="J176" s="436"/>
      <c r="K176" s="414">
        <f>SUM(C176:J176)</f>
        <v>679985</v>
      </c>
      <c r="L176" s="412">
        <v>762466</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433219</v>
      </c>
      <c r="D178" s="425">
        <f t="shared" ref="D178:J178" si="17">SUM(D174,D176,D177)</f>
        <v>26957</v>
      </c>
      <c r="E178" s="425">
        <f t="shared" si="17"/>
        <v>103635</v>
      </c>
      <c r="F178" s="425">
        <f t="shared" si="17"/>
        <v>116174</v>
      </c>
      <c r="G178" s="425">
        <f t="shared" si="17"/>
        <v>0</v>
      </c>
      <c r="H178" s="425">
        <f t="shared" si="17"/>
        <v>0</v>
      </c>
      <c r="I178" s="425">
        <f t="shared" si="17"/>
        <v>0</v>
      </c>
      <c r="J178" s="425">
        <f t="shared" si="17"/>
        <v>0</v>
      </c>
      <c r="K178" s="425">
        <f>SUM(K174,K176,K177)</f>
        <v>679985</v>
      </c>
      <c r="L178" s="425">
        <f>SUM(L174, L176:L177)</f>
        <v>762466</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433219</v>
      </c>
      <c r="D204" s="415">
        <f>SUM(D178,D179)</f>
        <v>26957</v>
      </c>
      <c r="E204" s="415">
        <f>SUM(E178,E179,E190)</f>
        <v>103635</v>
      </c>
      <c r="F204" s="415">
        <f>SUM(F178,F179)</f>
        <v>116174</v>
      </c>
      <c r="G204" s="415">
        <f>SUM(G178,G179)</f>
        <v>0</v>
      </c>
      <c r="H204" s="415">
        <f>SUM(H178,H179,H190,H202,H203)</f>
        <v>0</v>
      </c>
      <c r="I204" s="415">
        <f>SUM(I178,I179)</f>
        <v>0</v>
      </c>
      <c r="J204" s="415">
        <f>SUM(J178,J179)</f>
        <v>0</v>
      </c>
      <c r="K204" s="414">
        <f>SUM(K178,K179,K190,K202,K203)</f>
        <v>679985</v>
      </c>
      <c r="L204" s="415">
        <f>SUM(L178,L179,L190,L202,L203)</f>
        <v>762466</v>
      </c>
    </row>
    <row r="205" spans="1:14" ht="23.25" thickTop="1" x14ac:dyDescent="0.2">
      <c r="A205" s="1826" t="s">
        <v>1177</v>
      </c>
      <c r="B205" s="467"/>
      <c r="C205" s="416"/>
      <c r="D205" s="416"/>
      <c r="E205" s="416"/>
      <c r="F205" s="416"/>
      <c r="G205" s="416"/>
      <c r="H205" s="416"/>
      <c r="I205" s="413"/>
      <c r="J205" s="413"/>
      <c r="K205" s="440">
        <f>'Revenues 9-14'!F275-'Expenditures 15-22'!K204</f>
        <v>-91889</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c r="E209" s="413"/>
      <c r="F209" s="413"/>
      <c r="G209" s="413"/>
      <c r="H209" s="413"/>
      <c r="I209" s="413"/>
      <c r="J209" s="413"/>
      <c r="K209" s="414">
        <f>D209</f>
        <v>0</v>
      </c>
      <c r="L209" s="412"/>
    </row>
    <row r="210" spans="1:12" x14ac:dyDescent="0.2">
      <c r="A210" s="1814" t="s">
        <v>171</v>
      </c>
      <c r="B210" s="266" t="s">
        <v>1143</v>
      </c>
      <c r="C210" s="413"/>
      <c r="D210" s="436"/>
      <c r="E210" s="413"/>
      <c r="F210" s="413"/>
      <c r="G210" s="413"/>
      <c r="H210" s="413"/>
      <c r="I210" s="413"/>
      <c r="J210" s="413"/>
      <c r="K210" s="414">
        <f t="shared" ref="K210:K222" si="19">D210</f>
        <v>0</v>
      </c>
      <c r="L210" s="412"/>
    </row>
    <row r="211" spans="1:12" x14ac:dyDescent="0.2">
      <c r="A211" s="1814" t="s">
        <v>172</v>
      </c>
      <c r="B211" s="266">
        <v>1200</v>
      </c>
      <c r="C211" s="413"/>
      <c r="D211" s="412"/>
      <c r="E211" s="413"/>
      <c r="F211" s="413"/>
      <c r="G211" s="413"/>
      <c r="H211" s="413"/>
      <c r="I211" s="413"/>
      <c r="J211" s="413"/>
      <c r="K211" s="414">
        <f t="shared" si="19"/>
        <v>0</v>
      </c>
      <c r="L211" s="412"/>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c r="E213" s="413"/>
      <c r="F213" s="413"/>
      <c r="G213" s="413"/>
      <c r="H213" s="413"/>
      <c r="I213" s="413"/>
      <c r="J213" s="413"/>
      <c r="K213" s="414">
        <f t="shared" si="19"/>
        <v>0</v>
      </c>
      <c r="L213" s="412"/>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c r="E216" s="413"/>
      <c r="F216" s="413"/>
      <c r="G216" s="413"/>
      <c r="H216" s="413"/>
      <c r="I216" s="413"/>
      <c r="J216" s="413"/>
      <c r="K216" s="414">
        <f t="shared" si="19"/>
        <v>0</v>
      </c>
      <c r="L216" s="412"/>
    </row>
    <row r="217" spans="1:12" x14ac:dyDescent="0.2">
      <c r="A217" s="1814" t="s">
        <v>1139</v>
      </c>
      <c r="B217" s="266">
        <v>1500</v>
      </c>
      <c r="C217" s="413"/>
      <c r="D217" s="412"/>
      <c r="E217" s="413"/>
      <c r="F217" s="413"/>
      <c r="G217" s="413"/>
      <c r="H217" s="413"/>
      <c r="I217" s="413"/>
      <c r="J217" s="413"/>
      <c r="K217" s="414">
        <f t="shared" si="19"/>
        <v>0</v>
      </c>
      <c r="L217" s="412"/>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c r="E227" s="413"/>
      <c r="F227" s="413"/>
      <c r="G227" s="413"/>
      <c r="H227" s="413"/>
      <c r="I227" s="413"/>
      <c r="J227" s="413"/>
      <c r="K227" s="414">
        <f t="shared" si="20"/>
        <v>0</v>
      </c>
      <c r="L227" s="412"/>
    </row>
    <row r="228" spans="1:12" x14ac:dyDescent="0.2">
      <c r="A228" s="1814" t="s">
        <v>222</v>
      </c>
      <c r="B228" s="266">
        <v>2130</v>
      </c>
      <c r="C228" s="413"/>
      <c r="D228" s="412"/>
      <c r="E228" s="413"/>
      <c r="F228" s="413"/>
      <c r="G228" s="413"/>
      <c r="H228" s="413"/>
      <c r="I228" s="413"/>
      <c r="J228" s="413"/>
      <c r="K228" s="414">
        <f t="shared" si="20"/>
        <v>0</v>
      </c>
      <c r="L228" s="412"/>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c r="E234" s="413"/>
      <c r="F234" s="413"/>
      <c r="G234" s="413"/>
      <c r="H234" s="413"/>
      <c r="I234" s="413"/>
      <c r="J234" s="413"/>
      <c r="K234" s="420">
        <f>D234</f>
        <v>0</v>
      </c>
      <c r="L234" s="418"/>
    </row>
    <row r="235" spans="1:12" x14ac:dyDescent="0.2">
      <c r="A235" s="1814" t="s">
        <v>976</v>
      </c>
      <c r="B235" s="266">
        <v>2220</v>
      </c>
      <c r="C235" s="413"/>
      <c r="D235" s="412"/>
      <c r="E235" s="413"/>
      <c r="F235" s="413"/>
      <c r="G235" s="413"/>
      <c r="H235" s="413"/>
      <c r="I235" s="413"/>
      <c r="J235" s="413"/>
      <c r="K235" s="420">
        <f>D235</f>
        <v>0</v>
      </c>
      <c r="L235" s="412"/>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22019</v>
      </c>
      <c r="E239" s="413"/>
      <c r="F239" s="413"/>
      <c r="G239" s="413"/>
      <c r="H239" s="413"/>
      <c r="I239" s="413"/>
      <c r="J239" s="413"/>
      <c r="K239" s="420">
        <f>D239</f>
        <v>22019</v>
      </c>
      <c r="L239" s="418"/>
    </row>
    <row r="240" spans="1:12" x14ac:dyDescent="0.2">
      <c r="A240" s="1814" t="s">
        <v>979</v>
      </c>
      <c r="B240" s="266">
        <v>2320</v>
      </c>
      <c r="C240" s="413"/>
      <c r="D240" s="412">
        <v>258519</v>
      </c>
      <c r="E240" s="413"/>
      <c r="F240" s="413"/>
      <c r="G240" s="413"/>
      <c r="H240" s="413"/>
      <c r="I240" s="413"/>
      <c r="J240" s="413"/>
      <c r="K240" s="420">
        <f t="shared" ref="K240:K250" si="21">D240</f>
        <v>258519</v>
      </c>
      <c r="L240" s="412">
        <v>272655</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280538</v>
      </c>
      <c r="E251" s="413"/>
      <c r="F251" s="413"/>
      <c r="G251" s="413"/>
      <c r="H251" s="413"/>
      <c r="I251" s="413"/>
      <c r="J251" s="413"/>
      <c r="K251" s="415">
        <f>SUM(K239:K250)</f>
        <v>280538</v>
      </c>
      <c r="L251" s="415">
        <f>SUM(L239:L250)</f>
        <v>272655</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c r="E253" s="413"/>
      <c r="F253" s="413"/>
      <c r="G253" s="413"/>
      <c r="H253" s="413"/>
      <c r="I253" s="413"/>
      <c r="J253" s="413"/>
      <c r="K253" s="420">
        <f>D253</f>
        <v>0</v>
      </c>
      <c r="L253" s="418"/>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c r="E258" s="413"/>
      <c r="F258" s="413"/>
      <c r="G258" s="413"/>
      <c r="H258" s="413"/>
      <c r="I258" s="413"/>
      <c r="J258" s="413"/>
      <c r="K258" s="420">
        <f t="shared" ref="K258:K263" si="22">D258</f>
        <v>0</v>
      </c>
      <c r="L258" s="412"/>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c r="E260" s="413"/>
      <c r="F260" s="413"/>
      <c r="G260" s="413"/>
      <c r="H260" s="413"/>
      <c r="I260" s="413"/>
      <c r="J260" s="413"/>
      <c r="K260" s="420">
        <f t="shared" si="22"/>
        <v>0</v>
      </c>
      <c r="L260" s="412"/>
    </row>
    <row r="261" spans="1:12" x14ac:dyDescent="0.2">
      <c r="A261" s="1814" t="s">
        <v>1129</v>
      </c>
      <c r="B261" s="266">
        <v>2550</v>
      </c>
      <c r="C261" s="413"/>
      <c r="D261" s="412">
        <v>63905</v>
      </c>
      <c r="E261" s="413"/>
      <c r="F261" s="413"/>
      <c r="G261" s="413"/>
      <c r="H261" s="413"/>
      <c r="I261" s="413"/>
      <c r="J261" s="413"/>
      <c r="K261" s="420">
        <f t="shared" si="22"/>
        <v>63905</v>
      </c>
      <c r="L261" s="412">
        <v>77000</v>
      </c>
    </row>
    <row r="262" spans="1:12" x14ac:dyDescent="0.2">
      <c r="A262" s="1814" t="s">
        <v>107</v>
      </c>
      <c r="B262" s="266">
        <v>2560</v>
      </c>
      <c r="C262" s="413"/>
      <c r="D262" s="412"/>
      <c r="E262" s="413"/>
      <c r="F262" s="413"/>
      <c r="G262" s="413"/>
      <c r="H262" s="413"/>
      <c r="I262" s="413"/>
      <c r="J262" s="413"/>
      <c r="K262" s="420">
        <f t="shared" si="22"/>
        <v>0</v>
      </c>
      <c r="L262" s="412"/>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63905</v>
      </c>
      <c r="E264" s="413"/>
      <c r="F264" s="413"/>
      <c r="G264" s="413"/>
      <c r="H264" s="413"/>
      <c r="I264" s="413"/>
      <c r="J264" s="413"/>
      <c r="K264" s="415">
        <f>SUM(K257:K263)</f>
        <v>63905</v>
      </c>
      <c r="L264" s="415">
        <f>SUM(L257:L263)</f>
        <v>77000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344443</v>
      </c>
      <c r="E273" s="413"/>
      <c r="F273" s="413"/>
      <c r="G273" s="413"/>
      <c r="H273" s="413"/>
      <c r="I273" s="413"/>
      <c r="J273" s="413"/>
      <c r="K273" s="425">
        <f>SUM(K232,K237,K251,K255,K264,K271,K272)</f>
        <v>344443</v>
      </c>
      <c r="L273" s="425">
        <f>SUM(L232,L237,L251,L255,L264,L271,L272)</f>
        <v>349655</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3" t="s">
        <v>595</v>
      </c>
      <c r="B288" s="2245"/>
      <c r="C288" s="413"/>
      <c r="D288" s="415">
        <f>SUM(D223,D273,D274,D278)</f>
        <v>344443</v>
      </c>
      <c r="E288" s="413"/>
      <c r="F288" s="413"/>
      <c r="G288" s="413"/>
      <c r="H288" s="415">
        <f>H286</f>
        <v>0</v>
      </c>
      <c r="I288" s="413"/>
      <c r="J288" s="413"/>
      <c r="K288" s="415">
        <f>SUM(K223,K273,K274,K278,K286,K287)</f>
        <v>344443</v>
      </c>
      <c r="L288" s="415">
        <f>SUM(L223,L273,L274,L278,L286,L287)</f>
        <v>349655</v>
      </c>
    </row>
    <row r="289" spans="1:14" ht="23.25" thickTop="1" x14ac:dyDescent="0.2">
      <c r="A289" s="901" t="s">
        <v>1177</v>
      </c>
      <c r="B289" s="902"/>
      <c r="C289" s="413"/>
      <c r="D289" s="416"/>
      <c r="E289" s="413"/>
      <c r="F289" s="413"/>
      <c r="G289" s="413"/>
      <c r="H289" s="441"/>
      <c r="I289" s="413"/>
      <c r="J289" s="413"/>
      <c r="K289" s="440">
        <f>'Revenues 9-14'!G275-'Expenditures 15-22'!K288</f>
        <v>20015</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7" t="s">
        <v>1177</v>
      </c>
      <c r="B306" s="2238"/>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96088</v>
      </c>
      <c r="F313" s="436"/>
      <c r="G313" s="436"/>
      <c r="H313" s="436"/>
      <c r="I313" s="436"/>
      <c r="J313" s="436"/>
      <c r="K313" s="1061">
        <f t="shared" ref="K313:K320" si="24">SUM(C313:J313)</f>
        <v>96088</v>
      </c>
      <c r="L313" s="436">
        <v>96088</v>
      </c>
      <c r="M313" s="909"/>
      <c r="N313" s="909"/>
    </row>
    <row r="314" spans="1:14" s="19" customFormat="1" x14ac:dyDescent="0.2">
      <c r="A314" s="891" t="s">
        <v>342</v>
      </c>
      <c r="B314" s="529" t="s">
        <v>323</v>
      </c>
      <c r="C314" s="436"/>
      <c r="D314" s="436"/>
      <c r="E314" s="436">
        <v>99703</v>
      </c>
      <c r="F314" s="436"/>
      <c r="G314" s="436"/>
      <c r="H314" s="436"/>
      <c r="I314" s="436"/>
      <c r="J314" s="436"/>
      <c r="K314" s="1061">
        <f t="shared" si="24"/>
        <v>99703</v>
      </c>
      <c r="L314" s="436">
        <v>78500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10000</v>
      </c>
      <c r="M315" s="909"/>
      <c r="N315" s="909"/>
    </row>
    <row r="316" spans="1:14" s="19" customFormat="1" x14ac:dyDescent="0.2">
      <c r="A316" s="891" t="s">
        <v>817</v>
      </c>
      <c r="B316" s="529" t="s">
        <v>325</v>
      </c>
      <c r="C316" s="436"/>
      <c r="D316" s="436"/>
      <c r="E316" s="436">
        <v>84</v>
      </c>
      <c r="F316" s="436"/>
      <c r="G316" s="436"/>
      <c r="H316" s="436"/>
      <c r="I316" s="436"/>
      <c r="J316" s="436"/>
      <c r="K316" s="1061">
        <f t="shared" si="24"/>
        <v>84</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21465</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195875</v>
      </c>
      <c r="F323" s="1062">
        <f t="shared" si="25"/>
        <v>0</v>
      </c>
      <c r="G323" s="1062">
        <f t="shared" si="25"/>
        <v>0</v>
      </c>
      <c r="H323" s="1062">
        <f t="shared" si="25"/>
        <v>0</v>
      </c>
      <c r="I323" s="1062">
        <f t="shared" si="25"/>
        <v>0</v>
      </c>
      <c r="J323" s="1062">
        <f t="shared" si="25"/>
        <v>0</v>
      </c>
      <c r="K323" s="1062">
        <f>SUM(K312:K322)</f>
        <v>195875</v>
      </c>
      <c r="L323" s="1062">
        <f>SUM(L312:L322)</f>
        <v>206053</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195875</v>
      </c>
      <c r="F331" s="1062">
        <f t="shared" si="26"/>
        <v>0</v>
      </c>
      <c r="G331" s="1062">
        <f t="shared" si="26"/>
        <v>0</v>
      </c>
      <c r="H331" s="1062">
        <f>SUM(H323,H329)</f>
        <v>0</v>
      </c>
      <c r="I331" s="1062">
        <f t="shared" si="26"/>
        <v>0</v>
      </c>
      <c r="J331" s="1062">
        <f t="shared" si="26"/>
        <v>0</v>
      </c>
      <c r="K331" s="1062">
        <f>SUM(K323,K329)</f>
        <v>195875</v>
      </c>
      <c r="L331" s="425">
        <f>SUM(L323,L329,L330)</f>
        <v>206053</v>
      </c>
    </row>
    <row r="332" spans="1:14" ht="12.75" customHeight="1" thickTop="1" x14ac:dyDescent="0.2">
      <c r="A332" s="2239" t="s">
        <v>1177</v>
      </c>
      <c r="B332" s="2240"/>
      <c r="C332" s="413"/>
      <c r="D332" s="413"/>
      <c r="E332" s="413"/>
      <c r="F332" s="413"/>
      <c r="G332" s="413"/>
      <c r="H332" s="413"/>
      <c r="I332" s="413"/>
      <c r="J332" s="413"/>
      <c r="K332" s="1065">
        <f>'Revenues 9-14'!J275-'Expenditures 15-22'!K331</f>
        <v>-19909</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091"/>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835843</v>
      </c>
      <c r="F337" s="412"/>
      <c r="G337" s="412"/>
      <c r="H337" s="412"/>
      <c r="I337" s="436"/>
      <c r="J337" s="436"/>
      <c r="K337" s="414">
        <f>SUM(C337:J337)</f>
        <v>835843</v>
      </c>
      <c r="L337" s="412">
        <v>836878</v>
      </c>
    </row>
    <row r="338" spans="1:14" x14ac:dyDescent="0.2">
      <c r="A338" s="1814" t="s">
        <v>221</v>
      </c>
      <c r="B338" s="266">
        <v>2540</v>
      </c>
      <c r="C338" s="412"/>
      <c r="D338" s="412"/>
      <c r="E338" s="412">
        <v>1035</v>
      </c>
      <c r="F338" s="412"/>
      <c r="G338" s="412"/>
      <c r="H338" s="412"/>
      <c r="I338" s="436"/>
      <c r="J338" s="436"/>
      <c r="K338" s="414">
        <f>SUM(C338:J338)</f>
        <v>1035</v>
      </c>
      <c r="L338" s="412"/>
    </row>
    <row r="339" spans="1:14" ht="12.75" customHeight="1" thickBot="1" x14ac:dyDescent="0.25">
      <c r="A339" s="887" t="s">
        <v>835</v>
      </c>
      <c r="B339" s="468" t="s">
        <v>36</v>
      </c>
      <c r="C339" s="415">
        <f>SUM(C337:C338)</f>
        <v>0</v>
      </c>
      <c r="D339" s="415">
        <f t="shared" ref="D339:L339" si="27">SUM(D337:D338)</f>
        <v>0</v>
      </c>
      <c r="E339" s="415">
        <f t="shared" si="27"/>
        <v>836878</v>
      </c>
      <c r="F339" s="415">
        <f t="shared" si="27"/>
        <v>0</v>
      </c>
      <c r="G339" s="415">
        <f t="shared" si="27"/>
        <v>0</v>
      </c>
      <c r="H339" s="415">
        <f t="shared" si="27"/>
        <v>0</v>
      </c>
      <c r="I339" s="415">
        <f t="shared" si="27"/>
        <v>0</v>
      </c>
      <c r="J339" s="415">
        <f t="shared" si="27"/>
        <v>0</v>
      </c>
      <c r="K339" s="415">
        <f t="shared" si="27"/>
        <v>836878</v>
      </c>
      <c r="L339" s="415">
        <f t="shared" si="27"/>
        <v>836878</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836878</v>
      </c>
      <c r="F341" s="415">
        <f t="shared" si="28"/>
        <v>0</v>
      </c>
      <c r="G341" s="415">
        <f t="shared" si="28"/>
        <v>0</v>
      </c>
      <c r="H341" s="415">
        <f t="shared" si="28"/>
        <v>0</v>
      </c>
      <c r="I341" s="415">
        <f t="shared" si="28"/>
        <v>0</v>
      </c>
      <c r="J341" s="415">
        <f t="shared" si="28"/>
        <v>0</v>
      </c>
      <c r="K341" s="415">
        <f t="shared" si="28"/>
        <v>836878</v>
      </c>
      <c r="L341" s="415">
        <f t="shared" si="28"/>
        <v>836878</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836878</v>
      </c>
      <c r="F354" s="415">
        <f t="shared" si="29"/>
        <v>0</v>
      </c>
      <c r="G354" s="415">
        <f t="shared" si="29"/>
        <v>0</v>
      </c>
      <c r="H354" s="415">
        <f t="shared" si="29"/>
        <v>0</v>
      </c>
      <c r="I354" s="415">
        <f t="shared" si="29"/>
        <v>0</v>
      </c>
      <c r="J354" s="415">
        <f t="shared" si="29"/>
        <v>0</v>
      </c>
      <c r="K354" s="415">
        <f t="shared" si="29"/>
        <v>836878</v>
      </c>
      <c r="L354" s="415">
        <f>SUM(L341,L344,L352,L353)</f>
        <v>836878</v>
      </c>
    </row>
    <row r="355" spans="1:14" ht="23.25" thickTop="1" x14ac:dyDescent="0.2">
      <c r="A355" s="1853" t="s">
        <v>1177</v>
      </c>
      <c r="B355" s="469"/>
      <c r="C355" s="432"/>
      <c r="D355" s="432"/>
      <c r="E355" s="419"/>
      <c r="F355" s="419"/>
      <c r="G355" s="419"/>
      <c r="H355" s="419"/>
      <c r="I355" s="419"/>
      <c r="J355" s="417"/>
      <c r="K355" s="414">
        <f>'Revenues 9-14'!K275-'Expenditures 15-22'!K354</f>
        <v>-785022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D59" sqref="D5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1967</v>
      </c>
      <c r="B2" s="835" t="s">
        <v>1933</v>
      </c>
      <c r="C2" s="1084" t="s">
        <v>1934</v>
      </c>
      <c r="D2" s="1084" t="s">
        <v>1935</v>
      </c>
      <c r="E2" s="1084" t="s">
        <v>1936</v>
      </c>
      <c r="F2" s="1084" t="s">
        <v>1937</v>
      </c>
    </row>
    <row r="3" spans="1:6" ht="12" customHeight="1" x14ac:dyDescent="0.2">
      <c r="A3" s="2272"/>
      <c r="B3" s="547"/>
      <c r="C3" s="833"/>
      <c r="D3" s="834" t="s">
        <v>295</v>
      </c>
      <c r="E3" s="833"/>
      <c r="F3" s="834" t="s">
        <v>296</v>
      </c>
    </row>
    <row r="4" spans="1:6" ht="13.7" customHeight="1" x14ac:dyDescent="0.2">
      <c r="A4" s="545" t="s">
        <v>1375</v>
      </c>
      <c r="B4" s="560">
        <f>'Revenues 9-14'!C5</f>
        <v>1887712</v>
      </c>
      <c r="C4" s="512"/>
      <c r="D4" s="561">
        <f>B4-C4</f>
        <v>1887712</v>
      </c>
      <c r="E4" s="512">
        <v>2020358</v>
      </c>
      <c r="F4" s="561">
        <f>E4-C4</f>
        <v>2020358</v>
      </c>
    </row>
    <row r="5" spans="1:6" ht="13.7" customHeight="1" x14ac:dyDescent="0.2">
      <c r="A5" s="545" t="s">
        <v>1038</v>
      </c>
      <c r="B5" s="560">
        <f>'Revenues 9-14'!D5</f>
        <v>512965</v>
      </c>
      <c r="C5" s="512"/>
      <c r="D5" s="561">
        <f t="shared" ref="D5:D18" si="0">B5-C5</f>
        <v>512965</v>
      </c>
      <c r="E5" s="512">
        <v>549010</v>
      </c>
      <c r="F5" s="561">
        <f>E5-C5</f>
        <v>549010</v>
      </c>
    </row>
    <row r="6" spans="1:6" ht="13.7" customHeight="1" x14ac:dyDescent="0.2">
      <c r="A6" s="545" t="s">
        <v>480</v>
      </c>
      <c r="B6" s="560">
        <f>'Revenues 9-14'!E5</f>
        <v>399700</v>
      </c>
      <c r="C6" s="512"/>
      <c r="D6" s="561">
        <f t="shared" si="0"/>
        <v>399700</v>
      </c>
      <c r="E6" s="512">
        <v>548663</v>
      </c>
      <c r="F6" s="561">
        <f t="shared" ref="F6:F18" si="1">E6-C6</f>
        <v>548663</v>
      </c>
    </row>
    <row r="7" spans="1:6" ht="13.7" customHeight="1" x14ac:dyDescent="0.2">
      <c r="A7" s="545" t="s">
        <v>162</v>
      </c>
      <c r="B7" s="560">
        <f>'Revenues 9-14'!F5</f>
        <v>205185</v>
      </c>
      <c r="C7" s="512"/>
      <c r="D7" s="561">
        <f t="shared" si="0"/>
        <v>205185</v>
      </c>
      <c r="E7" s="512">
        <v>219604</v>
      </c>
      <c r="F7" s="561">
        <f t="shared" si="1"/>
        <v>219604</v>
      </c>
    </row>
    <row r="8" spans="1:6" ht="13.7" customHeight="1" x14ac:dyDescent="0.2">
      <c r="A8" s="545" t="s">
        <v>1405</v>
      </c>
      <c r="B8" s="560">
        <f>'Revenues 9-14'!G5</f>
        <v>250019</v>
      </c>
      <c r="C8" s="512"/>
      <c r="D8" s="561">
        <f t="shared" si="0"/>
        <v>250019</v>
      </c>
      <c r="E8" s="512">
        <v>250000</v>
      </c>
      <c r="F8" s="561">
        <f t="shared" si="1"/>
        <v>250000</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51297</v>
      </c>
      <c r="C10" s="512"/>
      <c r="D10" s="561">
        <f t="shared" si="0"/>
        <v>51297</v>
      </c>
      <c r="E10" s="512">
        <v>54901</v>
      </c>
      <c r="F10" s="561">
        <f t="shared" si="1"/>
        <v>54901</v>
      </c>
    </row>
    <row r="11" spans="1:6" x14ac:dyDescent="0.2">
      <c r="A11" s="545" t="s">
        <v>478</v>
      </c>
      <c r="B11" s="560">
        <f>'Revenues 9-14'!J5</f>
        <v>175023</v>
      </c>
      <c r="C11" s="512"/>
      <c r="D11" s="561">
        <f t="shared" si="0"/>
        <v>175023</v>
      </c>
      <c r="E11" s="512">
        <v>200000</v>
      </c>
      <c r="F11" s="561">
        <f t="shared" si="1"/>
        <v>200000</v>
      </c>
    </row>
    <row r="12" spans="1:6" ht="13.7" customHeight="1" x14ac:dyDescent="0.2">
      <c r="A12" s="545" t="s">
        <v>164</v>
      </c>
      <c r="B12" s="560">
        <f>'Revenues 9-14'!K5</f>
        <v>51297</v>
      </c>
      <c r="C12" s="512"/>
      <c r="D12" s="561">
        <f t="shared" si="0"/>
        <v>51297</v>
      </c>
      <c r="E12" s="512">
        <v>54901</v>
      </c>
      <c r="F12" s="561">
        <f t="shared" si="1"/>
        <v>54901</v>
      </c>
    </row>
    <row r="13" spans="1:6" ht="13.7" customHeight="1" x14ac:dyDescent="0.2">
      <c r="A13" s="545" t="s">
        <v>1112</v>
      </c>
      <c r="B13" s="560">
        <f>SUM('Revenues 9-14'!C6:D6)</f>
        <v>51297</v>
      </c>
      <c r="C13" s="512"/>
      <c r="D13" s="561">
        <f t="shared" si="0"/>
        <v>51297</v>
      </c>
      <c r="E13" s="512">
        <v>100000</v>
      </c>
      <c r="F13" s="561">
        <f t="shared" si="1"/>
        <v>100000</v>
      </c>
    </row>
    <row r="14" spans="1:6" ht="13.7" customHeight="1" x14ac:dyDescent="0.2">
      <c r="A14" s="545" t="s">
        <v>479</v>
      </c>
      <c r="B14" s="560">
        <f>SUM('Revenues 9-14'!C7:D7,'Revenues 9-14'!F7:H7)</f>
        <v>41037</v>
      </c>
      <c r="C14" s="512"/>
      <c r="D14" s="561">
        <f t="shared" si="0"/>
        <v>41037</v>
      </c>
      <c r="E14" s="512">
        <v>43100</v>
      </c>
      <c r="F14" s="561">
        <f t="shared" si="1"/>
        <v>43100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100028</v>
      </c>
      <c r="C16" s="512"/>
      <c r="D16" s="561">
        <f t="shared" si="0"/>
        <v>100028</v>
      </c>
      <c r="E16" s="512">
        <v>54901</v>
      </c>
      <c r="F16" s="561">
        <f t="shared" si="1"/>
        <v>54901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3725560</v>
      </c>
      <c r="C19" s="562">
        <f>SUM(C4:C18)</f>
        <v>0</v>
      </c>
      <c r="D19" s="562">
        <f>SUM(D4:D18)</f>
        <v>3725560</v>
      </c>
      <c r="E19" s="562">
        <f>SUM(E4:E18)</f>
        <v>4095438</v>
      </c>
      <c r="F19" s="562">
        <f>SUM(F4:F18)</f>
        <v>4095438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F52" sqref="F52:G5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7"/>
    </row>
    <row r="2" spans="1:7" ht="33.75" customHeight="1" x14ac:dyDescent="0.2">
      <c r="A2" s="2286" t="s">
        <v>1969</v>
      </c>
      <c r="B2" s="2287"/>
      <c r="C2" s="1626" t="s">
        <v>1938</v>
      </c>
      <c r="D2" s="1626" t="s">
        <v>1939</v>
      </c>
      <c r="E2" s="1626" t="s">
        <v>1940</v>
      </c>
      <c r="F2" s="1626" t="s">
        <v>1941</v>
      </c>
    </row>
    <row r="3" spans="1:7" ht="23.25" customHeight="1" x14ac:dyDescent="0.2">
      <c r="A3" s="2292" t="s">
        <v>1328</v>
      </c>
      <c r="B3" s="2293"/>
      <c r="C3" s="2279"/>
      <c r="D3" s="2280"/>
      <c r="E3" s="2280"/>
      <c r="F3" s="2281"/>
    </row>
    <row r="4" spans="1:7" ht="12.75" customHeight="1" thickBot="1" x14ac:dyDescent="0.25">
      <c r="A4" s="2275" t="s">
        <v>734</v>
      </c>
      <c r="B4" s="2288"/>
      <c r="C4" s="927"/>
      <c r="D4" s="927"/>
      <c r="E4" s="927"/>
      <c r="F4" s="1601">
        <f>SUM(C4+D4)-E4</f>
        <v>0</v>
      </c>
    </row>
    <row r="5" spans="1:7" ht="13.5" thickTop="1" x14ac:dyDescent="0.2">
      <c r="A5" s="2289" t="s">
        <v>1324</v>
      </c>
      <c r="B5" s="2274"/>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0" t="s">
        <v>735</v>
      </c>
      <c r="B15" s="2291"/>
      <c r="C15" s="1601">
        <f>SUM(C6:C14)</f>
        <v>0</v>
      </c>
      <c r="D15" s="1601">
        <f>SUM(D6:D14)</f>
        <v>0</v>
      </c>
      <c r="E15" s="1601">
        <f>SUM(E6:E14)</f>
        <v>0</v>
      </c>
      <c r="F15" s="1601">
        <f>SUM(F6:F14)</f>
        <v>0</v>
      </c>
      <c r="G15" s="685"/>
    </row>
    <row r="16" spans="1:7" s="56" customFormat="1" ht="13.5" thickTop="1" x14ac:dyDescent="0.2">
      <c r="A16" s="2285" t="s">
        <v>1325</v>
      </c>
      <c r="B16" s="2274"/>
      <c r="C16" s="2282"/>
      <c r="D16" s="2283"/>
      <c r="E16" s="2283"/>
      <c r="F16" s="2284"/>
    </row>
    <row r="17" spans="1:11" ht="12.75" customHeight="1" thickBot="1" x14ac:dyDescent="0.25">
      <c r="A17" s="2300" t="s">
        <v>67</v>
      </c>
      <c r="B17" s="2301"/>
      <c r="C17" s="1602"/>
      <c r="D17" s="512"/>
      <c r="E17" s="1602"/>
      <c r="F17" s="1601">
        <f>SUM(C17+D17)-E17</f>
        <v>0</v>
      </c>
    </row>
    <row r="18" spans="1:11" ht="12.75" customHeight="1" thickTop="1" thickBot="1" x14ac:dyDescent="0.25">
      <c r="A18" s="2300" t="s">
        <v>7</v>
      </c>
      <c r="B18" s="2301"/>
      <c r="C18" s="1602"/>
      <c r="D18" s="512"/>
      <c r="E18" s="1602"/>
      <c r="F18" s="1601">
        <f>SUM(C18+D18)-E18</f>
        <v>0</v>
      </c>
    </row>
    <row r="19" spans="1:11" ht="12.75" customHeight="1" thickTop="1" thickBot="1" x14ac:dyDescent="0.25">
      <c r="A19" s="2300" t="s">
        <v>454</v>
      </c>
      <c r="B19" s="2301"/>
      <c r="C19" s="1602"/>
      <c r="D19" s="512"/>
      <c r="E19" s="1602"/>
      <c r="F19" s="1601">
        <f>SUM(C19+D19)-E19</f>
        <v>0</v>
      </c>
    </row>
    <row r="20" spans="1:11" ht="12.75" customHeight="1" thickTop="1" thickBot="1" x14ac:dyDescent="0.25">
      <c r="A20" s="2302" t="s">
        <v>527</v>
      </c>
      <c r="B20" s="2303"/>
      <c r="C20" s="1602"/>
      <c r="D20" s="512"/>
      <c r="E20" s="1602"/>
      <c r="F20" s="1601">
        <f>SUM(C20+D20)-E20</f>
        <v>0</v>
      </c>
    </row>
    <row r="21" spans="1:11" ht="14.25" thickTop="1" thickBot="1" x14ac:dyDescent="0.25">
      <c r="A21" s="2275" t="s">
        <v>736</v>
      </c>
      <c r="B21" s="2291"/>
      <c r="C21" s="1601">
        <f>SUM(C17:C20)</f>
        <v>0</v>
      </c>
      <c r="D21" s="1601">
        <f>SUM(D17:D20)</f>
        <v>0</v>
      </c>
      <c r="E21" s="1601">
        <f>SUM(E17:E20)</f>
        <v>0</v>
      </c>
      <c r="F21" s="1601">
        <f>SUM(F17:F20)</f>
        <v>0</v>
      </c>
      <c r="G21" s="685"/>
    </row>
    <row r="22" spans="1:11" ht="13.5" thickTop="1" x14ac:dyDescent="0.2">
      <c r="A22" s="2304" t="s">
        <v>1326</v>
      </c>
      <c r="B22" s="2274"/>
      <c r="C22" s="2282"/>
      <c r="D22" s="2283"/>
      <c r="E22" s="2283"/>
      <c r="F22" s="2284"/>
    </row>
    <row r="23" spans="1:11" ht="23.25" customHeight="1" thickBot="1" x14ac:dyDescent="0.25">
      <c r="A23" s="2275" t="s">
        <v>737</v>
      </c>
      <c r="B23" s="2291"/>
      <c r="C23" s="927"/>
      <c r="D23" s="927"/>
      <c r="E23" s="927"/>
      <c r="F23" s="1601">
        <f>SUM(C23+D23)-E23</f>
        <v>0</v>
      </c>
      <c r="G23" s="685"/>
    </row>
    <row r="24" spans="1:11" ht="13.5" thickTop="1" x14ac:dyDescent="0.2">
      <c r="A24" s="2304" t="s">
        <v>1327</v>
      </c>
      <c r="B24" s="2274"/>
      <c r="C24" s="2282"/>
      <c r="D24" s="2283"/>
      <c r="E24" s="2283"/>
      <c r="F24" s="2284"/>
    </row>
    <row r="25" spans="1:11" ht="13.5" thickBot="1" x14ac:dyDescent="0.25">
      <c r="A25" s="2275" t="s">
        <v>738</v>
      </c>
      <c r="B25" s="2307"/>
      <c r="C25" s="927"/>
      <c r="D25" s="927"/>
      <c r="E25" s="927"/>
      <c r="F25" s="1601">
        <f>SUM(C25+D25)-E25</f>
        <v>0</v>
      </c>
      <c r="G25" s="685"/>
    </row>
    <row r="26" spans="1:11" ht="13.5" thickTop="1" x14ac:dyDescent="0.2">
      <c r="A26" s="2273" t="s">
        <v>762</v>
      </c>
      <c r="B26" s="2274"/>
      <c r="C26" s="1603"/>
      <c r="D26" s="1603"/>
      <c r="E26" s="1603"/>
      <c r="F26" s="1604"/>
    </row>
    <row r="27" spans="1:11" ht="13.5" thickBot="1" x14ac:dyDescent="0.25">
      <c r="A27" s="2275" t="s">
        <v>1260</v>
      </c>
      <c r="B27" s="2276"/>
      <c r="C27" s="512"/>
      <c r="D27" s="512"/>
      <c r="E27" s="512"/>
      <c r="F27" s="1601">
        <f>SUM(C27+D27)-E27</f>
        <v>0</v>
      </c>
      <c r="G27" s="685"/>
    </row>
    <row r="28" spans="1:11" ht="7.5" customHeight="1" thickTop="1" x14ac:dyDescent="0.2">
      <c r="A28" s="548"/>
    </row>
    <row r="29" spans="1:11" ht="23.25" customHeight="1" x14ac:dyDescent="0.2">
      <c r="A29" s="2305" t="s">
        <v>685</v>
      </c>
      <c r="B29" s="2306"/>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x14ac:dyDescent="0.2">
      <c r="A31" s="1104" t="s">
        <v>2109</v>
      </c>
      <c r="B31" s="658">
        <v>41122</v>
      </c>
      <c r="C31" s="1102">
        <v>54900</v>
      </c>
      <c r="D31" s="1607">
        <v>7</v>
      </c>
      <c r="E31" s="1102">
        <v>22268</v>
      </c>
      <c r="F31" s="1102"/>
      <c r="G31" s="1102"/>
      <c r="H31" s="1102">
        <v>10971</v>
      </c>
      <c r="I31" s="1103">
        <f>((E31+F31)-H31)+G31</f>
        <v>11297</v>
      </c>
      <c r="J31" s="1102">
        <v>11297</v>
      </c>
      <c r="K31" s="118"/>
    </row>
    <row r="32" spans="1:11" ht="12" customHeight="1" x14ac:dyDescent="0.2">
      <c r="A32" s="1104" t="s">
        <v>2110</v>
      </c>
      <c r="B32" s="658">
        <v>41346</v>
      </c>
      <c r="C32" s="1102">
        <v>2459500</v>
      </c>
      <c r="D32" s="1607">
        <v>3</v>
      </c>
      <c r="E32" s="1102">
        <v>1936410</v>
      </c>
      <c r="F32" s="1102"/>
      <c r="G32" s="1102"/>
      <c r="H32" s="1102">
        <v>235400</v>
      </c>
      <c r="I32" s="1103">
        <f>((E32+F32)-H32)+G32</f>
        <v>1701010</v>
      </c>
      <c r="J32" s="1102">
        <v>1701010</v>
      </c>
      <c r="K32" s="118"/>
    </row>
    <row r="33" spans="1:11" ht="12" customHeight="1" x14ac:dyDescent="0.2">
      <c r="A33" s="1104" t="s">
        <v>2111</v>
      </c>
      <c r="B33" s="658">
        <v>41347</v>
      </c>
      <c r="C33" s="1102">
        <v>2465000</v>
      </c>
      <c r="D33" s="1607">
        <v>4</v>
      </c>
      <c r="E33" s="1102">
        <v>2465000</v>
      </c>
      <c r="F33" s="1102"/>
      <c r="G33" s="1102"/>
      <c r="H33" s="1102"/>
      <c r="I33" s="1103">
        <f t="shared" ref="I33:I48" si="1">((E33+F33)-H33)+G33</f>
        <v>2465000</v>
      </c>
      <c r="J33" s="1102">
        <v>2465000</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4979400</v>
      </c>
      <c r="D49" s="1606"/>
      <c r="E49" s="1103">
        <f t="shared" ref="E49:J49" si="2">SUM(E31:E48)</f>
        <v>4423678</v>
      </c>
      <c r="F49" s="1103">
        <f t="shared" si="2"/>
        <v>0</v>
      </c>
      <c r="G49" s="1103">
        <f t="shared" si="2"/>
        <v>0</v>
      </c>
      <c r="H49" s="1103">
        <f t="shared" si="2"/>
        <v>246371</v>
      </c>
      <c r="I49" s="1103">
        <f t="shared" si="2"/>
        <v>4177307</v>
      </c>
      <c r="J49" s="1103">
        <f t="shared" si="2"/>
        <v>4177307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4" t="s">
        <v>687</v>
      </c>
      <c r="C52" s="2295"/>
      <c r="D52" s="2295"/>
      <c r="E52" s="124" t="s">
        <v>1011</v>
      </c>
      <c r="F52" s="2296" t="s">
        <v>2112</v>
      </c>
      <c r="G52" s="2297"/>
      <c r="H52" s="118"/>
      <c r="I52" s="118"/>
      <c r="J52" s="121"/>
    </row>
    <row r="53" spans="1:11" ht="11.25" customHeight="1" x14ac:dyDescent="0.2">
      <c r="A53" s="753" t="s">
        <v>1086</v>
      </c>
      <c r="B53" s="125" t="s">
        <v>1127</v>
      </c>
      <c r="C53" s="121"/>
      <c r="D53" s="117"/>
      <c r="E53" s="124" t="s">
        <v>587</v>
      </c>
      <c r="F53" s="2298"/>
      <c r="G53" s="2299"/>
      <c r="H53" s="118"/>
      <c r="I53" s="118"/>
      <c r="J53" s="121"/>
    </row>
    <row r="54" spans="1:11" ht="11.25" customHeight="1" x14ac:dyDescent="0.2">
      <c r="A54" s="754" t="s">
        <v>1087</v>
      </c>
      <c r="B54" s="123" t="s">
        <v>1128</v>
      </c>
      <c r="C54" s="121"/>
      <c r="D54" s="117"/>
      <c r="E54" s="124" t="s">
        <v>588</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G36" sqref="G36:G3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39"/>
      <c r="I1" s="759"/>
      <c r="J1" s="758"/>
    </row>
    <row r="2" spans="1:11" ht="36.75" x14ac:dyDescent="0.2">
      <c r="A2" s="2311" t="s">
        <v>1970</v>
      </c>
      <c r="B2" s="2312"/>
      <c r="C2" s="2312"/>
      <c r="D2" s="2312"/>
      <c r="E2" s="2313"/>
      <c r="F2" s="1886" t="s">
        <v>1077</v>
      </c>
      <c r="G2" s="1887" t="s">
        <v>101</v>
      </c>
      <c r="H2" s="1887" t="s">
        <v>479</v>
      </c>
      <c r="I2" s="1887" t="s">
        <v>1379</v>
      </c>
      <c r="J2" s="1887" t="s">
        <v>1022</v>
      </c>
      <c r="K2" s="1887" t="s">
        <v>145</v>
      </c>
    </row>
    <row r="3" spans="1:11" x14ac:dyDescent="0.2">
      <c r="A3" s="2314" t="s">
        <v>1944</v>
      </c>
      <c r="B3" s="2315"/>
      <c r="C3" s="2315"/>
      <c r="D3" s="2315"/>
      <c r="E3" s="2316"/>
      <c r="F3" s="255"/>
      <c r="G3" s="563"/>
      <c r="H3" s="563"/>
      <c r="I3" s="563"/>
      <c r="J3" s="1216"/>
      <c r="K3" s="1216"/>
    </row>
    <row r="4" spans="1:11" x14ac:dyDescent="0.2">
      <c r="A4" s="2317" t="s">
        <v>434</v>
      </c>
      <c r="B4" s="2318"/>
      <c r="C4" s="2318"/>
      <c r="D4" s="2318"/>
      <c r="E4" s="2295"/>
      <c r="F4" s="550"/>
      <c r="G4" s="571"/>
      <c r="H4" s="570"/>
      <c r="I4" s="571"/>
      <c r="J4" s="1194"/>
      <c r="K4" s="1194"/>
    </row>
    <row r="5" spans="1:11" ht="13.5" customHeight="1" x14ac:dyDescent="0.2">
      <c r="A5" s="2328" t="s">
        <v>1259</v>
      </c>
      <c r="B5" s="2329"/>
      <c r="C5" s="2329"/>
      <c r="D5" s="2329"/>
      <c r="E5" s="2330"/>
      <c r="F5" s="1150" t="s">
        <v>1014</v>
      </c>
      <c r="G5" s="569"/>
      <c r="H5" s="563">
        <f>'Revenues 9-14'!C7</f>
        <v>41037</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row>
    <row r="10" spans="1:11" ht="12" customHeight="1" x14ac:dyDescent="0.2">
      <c r="A10" s="2331" t="s">
        <v>1908</v>
      </c>
      <c r="B10" s="2308"/>
      <c r="C10" s="2308"/>
      <c r="D10" s="2308"/>
      <c r="E10" s="2332"/>
      <c r="F10" s="1282" t="s">
        <v>1030</v>
      </c>
      <c r="G10" s="568"/>
      <c r="H10" s="1283"/>
      <c r="I10" s="563"/>
      <c r="J10" s="1216"/>
      <c r="K10" s="1216"/>
    </row>
    <row r="11" spans="1:11" x14ac:dyDescent="0.2">
      <c r="A11" s="2328" t="s">
        <v>167</v>
      </c>
      <c r="B11" s="2329"/>
      <c r="C11" s="2329"/>
      <c r="D11" s="2329"/>
      <c r="E11" s="233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41037</v>
      </c>
      <c r="I12" s="564">
        <f>SUM(I5:I11)</f>
        <v>0</v>
      </c>
      <c r="J12" s="564">
        <f>SUM(J5:J11)</f>
        <v>0</v>
      </c>
      <c r="K12" s="564">
        <f>SUM(K5:K11)</f>
        <v>0</v>
      </c>
    </row>
    <row r="13" spans="1:11" ht="12.75" customHeight="1" thickTop="1" x14ac:dyDescent="0.2">
      <c r="A13" s="2319" t="s">
        <v>435</v>
      </c>
      <c r="B13" s="2320"/>
      <c r="C13" s="2320"/>
      <c r="D13" s="2320"/>
      <c r="E13" s="2321"/>
      <c r="F13" s="1151"/>
      <c r="G13" s="565"/>
      <c r="H13" s="566"/>
      <c r="I13" s="567"/>
      <c r="J13" s="567"/>
      <c r="K13" s="567"/>
    </row>
    <row r="14" spans="1:11" x14ac:dyDescent="0.2">
      <c r="A14" s="2336" t="s">
        <v>535</v>
      </c>
      <c r="B14" s="2336"/>
      <c r="C14" s="2336"/>
      <c r="D14" s="2336"/>
      <c r="E14" s="2337"/>
      <c r="F14" s="257" t="s">
        <v>1020</v>
      </c>
      <c r="G14" s="568"/>
      <c r="H14" s="563"/>
      <c r="I14" s="569"/>
      <c r="J14" s="1184"/>
      <c r="K14" s="1216"/>
    </row>
    <row r="15" spans="1:11" x14ac:dyDescent="0.2">
      <c r="A15" s="2329" t="s">
        <v>5</v>
      </c>
      <c r="B15" s="2329"/>
      <c r="C15" s="2329"/>
      <c r="D15" s="2329"/>
      <c r="E15" s="2330"/>
      <c r="F15" s="257" t="s">
        <v>1021</v>
      </c>
      <c r="G15" s="569"/>
      <c r="H15" s="563"/>
      <c r="I15" s="563"/>
      <c r="J15" s="1216"/>
      <c r="K15" s="1216"/>
    </row>
    <row r="16" spans="1:11" ht="12.75" customHeight="1" x14ac:dyDescent="0.2">
      <c r="A16" s="2329" t="s">
        <v>339</v>
      </c>
      <c r="B16" s="2329"/>
      <c r="C16" s="2329"/>
      <c r="D16" s="2329"/>
      <c r="E16" s="2330"/>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2" t="s">
        <v>433</v>
      </c>
      <c r="B18" s="2323"/>
      <c r="C18" s="2323"/>
      <c r="D18" s="2323"/>
      <c r="E18" s="2324"/>
      <c r="F18" s="257" t="s">
        <v>1107</v>
      </c>
      <c r="G18" s="568"/>
      <c r="H18" s="568"/>
      <c r="I18" s="568"/>
      <c r="J18" s="1216"/>
      <c r="K18" s="1202"/>
    </row>
    <row r="19" spans="1:11" ht="23.25" customHeight="1" x14ac:dyDescent="0.2">
      <c r="A19" s="2329" t="s">
        <v>490</v>
      </c>
      <c r="B19" s="2339"/>
      <c r="C19" s="2339"/>
      <c r="D19" s="2339"/>
      <c r="E19" s="2330"/>
      <c r="F19" s="257" t="s">
        <v>1108</v>
      </c>
      <c r="G19" s="568"/>
      <c r="H19" s="568"/>
      <c r="I19" s="568"/>
      <c r="J19" s="1216"/>
      <c r="K19" s="1202"/>
    </row>
    <row r="20" spans="1:11" ht="12.75" customHeight="1" x14ac:dyDescent="0.2">
      <c r="A20" s="2340" t="s">
        <v>1907</v>
      </c>
      <c r="B20" s="2341"/>
      <c r="C20" s="2341"/>
      <c r="D20" s="2341"/>
      <c r="E20" s="2342"/>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8" t="s">
        <v>1909</v>
      </c>
      <c r="B22" s="2308"/>
      <c r="C22" s="2308"/>
      <c r="D22" s="2308"/>
      <c r="E22" s="2338"/>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1945</v>
      </c>
      <c r="B24" s="1211"/>
      <c r="C24" s="1211"/>
      <c r="D24" s="1211"/>
      <c r="E24" s="1245"/>
      <c r="F24" s="1246"/>
      <c r="G24" s="1218">
        <f>SUM(G3,G12)-G23</f>
        <v>0</v>
      </c>
      <c r="H24" s="1218">
        <f>SUM(H3,H12)-H23</f>
        <v>41037</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41037</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3"/>
      <c r="I31" s="2334"/>
      <c r="J31" s="2334"/>
      <c r="K31" s="2334"/>
    </row>
    <row r="32" spans="1:11" x14ac:dyDescent="0.2">
      <c r="A32" s="59"/>
      <c r="B32" s="9"/>
      <c r="C32" s="9"/>
      <c r="D32" s="9"/>
      <c r="E32" s="552"/>
      <c r="F32" s="1157" t="s">
        <v>639</v>
      </c>
      <c r="G32" s="572"/>
      <c r="H32" s="2335"/>
      <c r="I32" s="2334"/>
      <c r="J32" s="2334"/>
      <c r="K32" s="2334"/>
    </row>
    <row r="33" spans="1:11" ht="9.75" customHeight="1" x14ac:dyDescent="0.2">
      <c r="A33" s="1788" t="s">
        <v>1906</v>
      </c>
      <c r="B33" s="113"/>
      <c r="C33" s="113"/>
      <c r="D33" s="113"/>
      <c r="E33" s="113"/>
      <c r="F33" s="113"/>
      <c r="G33" s="573"/>
      <c r="H33" s="2335"/>
      <c r="I33" s="2334"/>
      <c r="J33" s="2334"/>
      <c r="K33" s="2334"/>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v>96088</v>
      </c>
    </row>
    <row r="37" spans="1:11" x14ac:dyDescent="0.2">
      <c r="A37" s="554" t="s">
        <v>1065</v>
      </c>
      <c r="B37" s="61"/>
      <c r="C37" s="61"/>
      <c r="D37" s="61"/>
      <c r="E37" s="61"/>
      <c r="F37" s="62"/>
      <c r="G37" s="575"/>
    </row>
    <row r="38" spans="1:11" x14ac:dyDescent="0.2">
      <c r="A38" s="554" t="s">
        <v>1174</v>
      </c>
      <c r="B38" s="61"/>
      <c r="C38" s="61"/>
      <c r="D38" s="61"/>
      <c r="E38" s="61"/>
      <c r="F38" s="62"/>
      <c r="G38" s="575">
        <v>99702</v>
      </c>
    </row>
    <row r="39" spans="1:11" x14ac:dyDescent="0.2">
      <c r="A39" s="554" t="s">
        <v>1175</v>
      </c>
      <c r="B39" s="61"/>
      <c r="C39" s="61"/>
      <c r="D39" s="61"/>
      <c r="E39" s="61"/>
      <c r="F39" s="62"/>
      <c r="G39" s="575">
        <v>84</v>
      </c>
    </row>
    <row r="40" spans="1:11" x14ac:dyDescent="0.2">
      <c r="A40" s="554" t="s">
        <v>1176</v>
      </c>
      <c r="B40" s="61"/>
      <c r="C40" s="61"/>
      <c r="D40" s="61"/>
      <c r="E40" s="61"/>
      <c r="F40" s="62"/>
      <c r="G40" s="575"/>
    </row>
    <row r="41" spans="1:11" ht="21" customHeight="1" x14ac:dyDescent="0.2">
      <c r="A41" s="2308" t="s">
        <v>640</v>
      </c>
      <c r="B41" s="2309"/>
      <c r="C41" s="2309"/>
      <c r="D41" s="2309"/>
      <c r="E41" s="2309"/>
      <c r="F41" s="231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30" sqref="L30"/>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3"/>
      <c r="K1" s="2344"/>
      <c r="L1" s="2344"/>
    </row>
    <row r="2" spans="1:14" ht="48" customHeight="1" x14ac:dyDescent="0.2">
      <c r="A2" s="1879" t="s">
        <v>1971</v>
      </c>
      <c r="B2" s="635" t="s">
        <v>444</v>
      </c>
      <c r="C2" s="1562" t="s">
        <v>2062</v>
      </c>
      <c r="D2" s="1562" t="s">
        <v>1975</v>
      </c>
      <c r="E2" s="1562" t="s">
        <v>1972</v>
      </c>
      <c r="F2" s="1562" t="s">
        <v>2063</v>
      </c>
      <c r="G2" s="64" t="s">
        <v>709</v>
      </c>
      <c r="H2" s="1562" t="s">
        <v>2064</v>
      </c>
      <c r="I2" s="1562" t="s">
        <v>1973</v>
      </c>
      <c r="J2" s="1562" t="s">
        <v>1974</v>
      </c>
      <c r="K2" s="1562" t="s">
        <v>2065</v>
      </c>
      <c r="L2" s="1562" t="s">
        <v>2066</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101299</v>
      </c>
      <c r="D5" s="642"/>
      <c r="E5" s="642"/>
      <c r="F5" s="1067">
        <f>(C5+D5)-E5</f>
        <v>101299</v>
      </c>
      <c r="G5" s="638"/>
      <c r="H5" s="644"/>
      <c r="I5" s="644"/>
      <c r="J5" s="644"/>
      <c r="K5" s="649"/>
      <c r="L5" s="1066">
        <f>F5-K5</f>
        <v>101299</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13938458</v>
      </c>
      <c r="D8" s="643">
        <v>7341</v>
      </c>
      <c r="E8" s="643"/>
      <c r="F8" s="1067">
        <f>(C8+D8)-E8</f>
        <v>13945799</v>
      </c>
      <c r="G8" s="639">
        <v>50</v>
      </c>
      <c r="H8" s="575">
        <v>6157096</v>
      </c>
      <c r="I8" s="575">
        <v>359075</v>
      </c>
      <c r="J8" s="575"/>
      <c r="K8" s="1066">
        <f>(H8+I8)-J8</f>
        <v>6516171</v>
      </c>
      <c r="L8" s="1066">
        <f>F8-K8</f>
        <v>7429628</v>
      </c>
    </row>
    <row r="9" spans="1:14" ht="14.25" thickTop="1" thickBot="1" x14ac:dyDescent="0.25">
      <c r="A9" s="651" t="s">
        <v>1333</v>
      </c>
      <c r="B9" s="285">
        <v>232</v>
      </c>
      <c r="C9" s="575"/>
      <c r="D9" s="575"/>
      <c r="E9" s="575"/>
      <c r="F9" s="1067">
        <f>(C9+D9)-E9</f>
        <v>0</v>
      </c>
      <c r="G9" s="639">
        <v>20</v>
      </c>
      <c r="H9" s="575">
        <v>0</v>
      </c>
      <c r="I9" s="575"/>
      <c r="J9" s="575"/>
      <c r="K9" s="1066">
        <f>(H9+I9)-J9</f>
        <v>0</v>
      </c>
      <c r="L9" s="1066">
        <f>F9-K9</f>
        <v>0</v>
      </c>
    </row>
    <row r="10" spans="1:14" ht="24" thickTop="1" thickBot="1" x14ac:dyDescent="0.25">
      <c r="A10" s="652" t="s">
        <v>1334</v>
      </c>
      <c r="B10" s="285">
        <v>240</v>
      </c>
      <c r="C10" s="1068">
        <v>275112</v>
      </c>
      <c r="D10" s="1068"/>
      <c r="E10" s="1068"/>
      <c r="F10" s="1069">
        <f>(C10+D10)-E10</f>
        <v>275112</v>
      </c>
      <c r="G10" s="639">
        <v>20</v>
      </c>
      <c r="H10" s="1070">
        <v>264276</v>
      </c>
      <c r="I10" s="1070">
        <v>8384</v>
      </c>
      <c r="J10" s="1070"/>
      <c r="K10" s="1066">
        <f>(H10+I10)-J10</f>
        <v>272660</v>
      </c>
      <c r="L10" s="1066">
        <f>F10-K10</f>
        <v>2452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720027</v>
      </c>
      <c r="D12" s="643">
        <v>46980</v>
      </c>
      <c r="E12" s="643"/>
      <c r="F12" s="1067">
        <f>(C12+D12)-E12</f>
        <v>767007</v>
      </c>
      <c r="G12" s="639">
        <v>10</v>
      </c>
      <c r="H12" s="575">
        <v>511790</v>
      </c>
      <c r="I12" s="575">
        <v>57968</v>
      </c>
      <c r="J12" s="575"/>
      <c r="K12" s="1066">
        <f>(H12+I12)-J12</f>
        <v>569758</v>
      </c>
      <c r="L12" s="1066">
        <f>F12-K12</f>
        <v>197249</v>
      </c>
    </row>
    <row r="13" spans="1:14" ht="14.25" thickTop="1" thickBot="1" x14ac:dyDescent="0.25">
      <c r="A13" s="654" t="s">
        <v>1336</v>
      </c>
      <c r="B13" s="285">
        <v>252</v>
      </c>
      <c r="C13" s="643">
        <v>302084</v>
      </c>
      <c r="D13" s="643"/>
      <c r="E13" s="643"/>
      <c r="F13" s="1067">
        <f>(C13+D13)-E13</f>
        <v>302084</v>
      </c>
      <c r="G13" s="639">
        <v>5</v>
      </c>
      <c r="H13" s="575">
        <v>205872</v>
      </c>
      <c r="I13" s="575">
        <f>36878+1796</f>
        <v>38674</v>
      </c>
      <c r="J13" s="575"/>
      <c r="K13" s="1066">
        <f>(H13+I13)-J13</f>
        <v>244546</v>
      </c>
      <c r="L13" s="1066">
        <f>F13-K13</f>
        <v>57538</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15336980</v>
      </c>
      <c r="D16" s="645">
        <f>SUM(D3,D5:D6,D8:D10,D12:D15)</f>
        <v>54321</v>
      </c>
      <c r="E16" s="645">
        <f>SUM(E3,E5:E6,E8:E10,E12:E15)</f>
        <v>0</v>
      </c>
      <c r="F16" s="645">
        <f>SUM(F3,F5:F6,F8:F10,F12:F15)</f>
        <v>15391301</v>
      </c>
      <c r="G16" s="639"/>
      <c r="H16" s="645">
        <f>SUM(H3,H6,H8:H10,H12:H14,)</f>
        <v>7139034</v>
      </c>
      <c r="I16" s="645">
        <f>SUM(I3,I6,I8:I10,I12:I14,)</f>
        <v>464101</v>
      </c>
      <c r="J16" s="645">
        <f>SUM(J3,J6,J8:J10,J12:J14,)</f>
        <v>0</v>
      </c>
      <c r="K16" s="1067">
        <f>(H16+I16)-J16</f>
        <v>7603135</v>
      </c>
      <c r="L16" s="1067">
        <f>F16-K16</f>
        <v>7788166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464101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05" activePane="bottomLeft" state="frozen"/>
      <selection activeCell="A2" sqref="A2"/>
      <selection pane="bottomLeft" activeCell="N110" sqref="N110"/>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1976</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8620266</v>
      </c>
      <c r="G8" s="357"/>
    </row>
    <row r="9" spans="1:7" ht="12" customHeight="1" x14ac:dyDescent="0.2">
      <c r="A9" s="359" t="s">
        <v>539</v>
      </c>
      <c r="B9" s="944" t="s">
        <v>1872</v>
      </c>
      <c r="C9" s="358"/>
      <c r="D9" s="359" t="s">
        <v>591</v>
      </c>
      <c r="E9" s="579"/>
      <c r="F9" s="946">
        <f>'Expenditures 15-22'!K150</f>
        <v>561432</v>
      </c>
      <c r="G9" s="947"/>
    </row>
    <row r="10" spans="1:7" ht="12" customHeight="1" x14ac:dyDescent="0.2">
      <c r="A10" s="359" t="s">
        <v>589</v>
      </c>
      <c r="B10" s="944" t="s">
        <v>1873</v>
      </c>
      <c r="C10" s="358"/>
      <c r="D10" s="359" t="s">
        <v>591</v>
      </c>
      <c r="E10" s="579"/>
      <c r="F10" s="946">
        <f>'Expenditures 15-22'!K168</f>
        <v>396691</v>
      </c>
      <c r="G10" s="947"/>
    </row>
    <row r="11" spans="1:7" ht="12" customHeight="1" x14ac:dyDescent="0.2">
      <c r="A11" s="359" t="s">
        <v>540</v>
      </c>
      <c r="B11" s="944" t="s">
        <v>1874</v>
      </c>
      <c r="C11" s="358"/>
      <c r="D11" s="359" t="s">
        <v>591</v>
      </c>
      <c r="E11" s="579"/>
      <c r="F11" s="946">
        <f>'Expenditures 15-22'!K204</f>
        <v>679985</v>
      </c>
      <c r="G11" s="947"/>
    </row>
    <row r="12" spans="1:7" ht="12" customHeight="1" x14ac:dyDescent="0.2">
      <c r="A12" s="359" t="s">
        <v>541</v>
      </c>
      <c r="B12" s="944" t="s">
        <v>1875</v>
      </c>
      <c r="C12" s="358"/>
      <c r="D12" s="359" t="s">
        <v>591</v>
      </c>
      <c r="E12" s="579"/>
      <c r="F12" s="946">
        <f>'Expenditures 15-22'!K288</f>
        <v>344443</v>
      </c>
      <c r="G12" s="947"/>
    </row>
    <row r="13" spans="1:7" ht="12" customHeight="1" x14ac:dyDescent="0.2">
      <c r="A13" s="359" t="s">
        <v>113</v>
      </c>
      <c r="B13" s="944" t="s">
        <v>1876</v>
      </c>
      <c r="C13" s="358"/>
      <c r="D13" s="359" t="s">
        <v>591</v>
      </c>
      <c r="E13" s="579"/>
      <c r="F13" s="946">
        <f>'Expenditures 15-22'!K331</f>
        <v>195875</v>
      </c>
      <c r="G13" s="948"/>
    </row>
    <row r="14" spans="1:7" ht="12" customHeight="1" thickBot="1" x14ac:dyDescent="0.25">
      <c r="A14" s="949"/>
      <c r="B14" s="580"/>
      <c r="C14" s="581"/>
      <c r="D14" s="1004" t="s">
        <v>591</v>
      </c>
      <c r="E14" s="592" t="s">
        <v>1134</v>
      </c>
      <c r="F14" s="950">
        <f>SUM(F8:F13)</f>
        <v>10798692</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76785</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361704</v>
      </c>
      <c r="G53" s="357"/>
    </row>
    <row r="54" spans="1:7" ht="12" customHeight="1" x14ac:dyDescent="0.2">
      <c r="A54" s="359" t="s">
        <v>538</v>
      </c>
      <c r="B54" s="359" t="s">
        <v>1884</v>
      </c>
      <c r="C54" s="965" t="s">
        <v>1160</v>
      </c>
      <c r="D54" s="961" t="s">
        <v>1302</v>
      </c>
      <c r="E54" s="579"/>
      <c r="F54" s="1108">
        <f>'Expenditures 15-22'!G114</f>
        <v>27574</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22480</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235400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723943</v>
      </c>
      <c r="G75" s="357"/>
    </row>
    <row r="76" spans="1:8" s="971" customFormat="1" ht="12" customHeight="1" thickTop="1" thickBot="1" x14ac:dyDescent="0.25">
      <c r="A76" s="585"/>
      <c r="B76" s="583"/>
      <c r="C76" s="584"/>
      <c r="D76" s="970" t="s">
        <v>1858</v>
      </c>
      <c r="E76" s="595"/>
      <c r="F76" s="1114">
        <f>(F14-F75)</f>
        <v>10074749</v>
      </c>
      <c r="G76" s="359"/>
    </row>
    <row r="77" spans="1:8" s="971" customFormat="1" ht="12" customHeight="1" thickTop="1" x14ac:dyDescent="0.2">
      <c r="A77" s="586"/>
      <c r="B77" s="583"/>
      <c r="C77" s="584"/>
      <c r="D77" s="970" t="s">
        <v>1946</v>
      </c>
      <c r="E77" s="595"/>
      <c r="F77" s="1622">
        <v>1226.03</v>
      </c>
      <c r="G77" s="360"/>
      <c r="H77" s="359"/>
    </row>
    <row r="78" spans="1:8" s="971" customFormat="1" ht="12" customHeight="1" thickBot="1" x14ac:dyDescent="0.25">
      <c r="A78" s="587"/>
      <c r="B78" s="583"/>
      <c r="C78" s="584"/>
      <c r="D78" s="970" t="s">
        <v>1926</v>
      </c>
      <c r="E78" s="595" t="s">
        <v>1134</v>
      </c>
      <c r="F78" s="1115">
        <f>IF(F77&gt;0,F76/F77," Complete Line 77")</f>
        <v>8217.3755943981796</v>
      </c>
      <c r="G78" s="359"/>
    </row>
    <row r="79" spans="1:8" s="971" customFormat="1" ht="12" thickTop="1" x14ac:dyDescent="0.2">
      <c r="A79" s="384"/>
      <c r="B79" s="359"/>
      <c r="C79" s="358"/>
      <c r="D79" s="582"/>
      <c r="E79" s="579"/>
      <c r="F79" s="972"/>
      <c r="G79" s="359"/>
    </row>
    <row r="80" spans="1:8" s="971" customFormat="1" ht="12" thickBot="1" x14ac:dyDescent="0.25">
      <c r="A80" s="2345" t="s">
        <v>1317</v>
      </c>
      <c r="B80" s="2346"/>
      <c r="C80" s="2346"/>
      <c r="D80" s="2346"/>
      <c r="E80" s="2346"/>
      <c r="F80" s="2347"/>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8302</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169312</v>
      </c>
      <c r="G93" s="979"/>
    </row>
    <row r="94" spans="1:7" ht="12" customHeight="1" x14ac:dyDescent="0.2">
      <c r="A94" s="980" t="s">
        <v>147</v>
      </c>
      <c r="B94" s="980" t="s">
        <v>183</v>
      </c>
      <c r="C94" s="977">
        <v>1700</v>
      </c>
      <c r="D94" s="986" t="str">
        <f>'Revenues 9-14'!A82</f>
        <v>Total District/School Activity Income</v>
      </c>
      <c r="E94" s="385"/>
      <c r="F94" s="1073">
        <f>SUM('Revenues 9-14'!C82,'Revenues 9-14'!D82)</f>
        <v>57752</v>
      </c>
      <c r="G94" s="979"/>
    </row>
    <row r="95" spans="1:7" ht="12" customHeight="1" x14ac:dyDescent="0.2">
      <c r="A95" s="980" t="s">
        <v>538</v>
      </c>
      <c r="B95" s="980" t="s">
        <v>184</v>
      </c>
      <c r="C95" s="977">
        <f>'Revenues 9-14'!B84</f>
        <v>1811</v>
      </c>
      <c r="D95" s="978" t="str">
        <f>'Revenues 9-14'!A84</f>
        <v>Rentals - Regular Textbooks</v>
      </c>
      <c r="E95" s="385"/>
      <c r="F95" s="1073">
        <f>'Revenues 9-14'!C84</f>
        <v>56600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200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517441</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43481</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1689</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18200</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367245</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798</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226330</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312941</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131186</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1916</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45966</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22343</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16963</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1924</v>
      </c>
      <c r="E175" s="1056" t="s">
        <v>1134</v>
      </c>
      <c r="F175" s="1117">
        <f>SUM(F83:F135,F160:F173)</f>
        <v>1996749</v>
      </c>
    </row>
    <row r="176" spans="1:7" ht="12" customHeight="1" x14ac:dyDescent="0.2">
      <c r="A176" s="588"/>
      <c r="B176" s="589"/>
      <c r="C176" s="590"/>
      <c r="D176" s="1002" t="s">
        <v>1923</v>
      </c>
      <c r="E176" s="1056"/>
      <c r="F176" s="1118">
        <f>'PCTC-OEPP 28-29'!F76-F175</f>
        <v>8078000</v>
      </c>
    </row>
    <row r="177" spans="1:7" ht="12" customHeight="1" x14ac:dyDescent="0.2">
      <c r="A177" s="588"/>
      <c r="B177" s="589"/>
      <c r="C177" s="590"/>
      <c r="D177" s="1002" t="s">
        <v>798</v>
      </c>
      <c r="E177" s="1056"/>
      <c r="F177" s="1118">
        <f>'Cap Outlay Deprec 27'!I18</f>
        <v>464101</v>
      </c>
    </row>
    <row r="178" spans="1:7" ht="12" customHeight="1" x14ac:dyDescent="0.2">
      <c r="A178" s="588"/>
      <c r="B178" s="589"/>
      <c r="C178" s="590"/>
      <c r="D178" s="1002" t="s">
        <v>1925</v>
      </c>
      <c r="E178" s="1056"/>
      <c r="F178" s="1118">
        <f>F176+F177</f>
        <v>8542101</v>
      </c>
    </row>
    <row r="179" spans="1:7" ht="12" customHeight="1" x14ac:dyDescent="0.2">
      <c r="A179" s="588"/>
      <c r="B179" s="591"/>
      <c r="C179" s="590"/>
      <c r="D179" s="1002" t="s">
        <v>1977</v>
      </c>
      <c r="E179" s="1056"/>
      <c r="F179" s="1119">
        <f>'PCTC-OEPP 28-29'!F77</f>
        <v>1226.03</v>
      </c>
      <c r="G179" s="69"/>
    </row>
    <row r="180" spans="1:7" ht="12" customHeight="1" thickBot="1" x14ac:dyDescent="0.25">
      <c r="A180" s="588"/>
      <c r="B180" s="591"/>
      <c r="C180" s="590"/>
      <c r="D180" s="1002" t="s">
        <v>2067</v>
      </c>
      <c r="E180" s="1056" t="s">
        <v>2068</v>
      </c>
      <c r="F180" s="1120">
        <f>F178/F179</f>
        <v>6967.2854660978937</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1" t="s">
        <v>2057</v>
      </c>
      <c r="B11" s="2362"/>
      <c r="C11" s="2362"/>
      <c r="D11" s="2301"/>
      <c r="E11" s="863">
        <v>32257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5103798</v>
      </c>
      <c r="F19" s="771"/>
      <c r="G19" s="773">
        <f>'Expenditures 15-22'!K33-SUM('Expenditures 15-22'!G33,'Expenditures 15-22'!I33)+'Expenditures 15-22'!D223</f>
        <v>5103798</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344037</v>
      </c>
      <c r="F21" s="771"/>
      <c r="G21" s="773">
        <f>'Expenditures 15-22'!K42-SUM('Expenditures 15-22'!G42,'Expenditures 15-22'!I42)+'Expenditures 15-22'!K120-SUM('Expenditures 15-22'!G120,'Expenditures 15-22'!I120)+'Expenditures 15-22'!K174-SUM('Expenditures 15-22'!G174,'Expenditures 15-22'!I174)+'Expenditures 15-22'!D232</f>
        <v>344037</v>
      </c>
      <c r="H21" s="286"/>
      <c r="I21" s="216"/>
    </row>
    <row r="22" spans="1:9" s="2" customFormat="1" ht="12" customHeight="1" x14ac:dyDescent="0.2">
      <c r="A22" s="770" t="s">
        <v>663</v>
      </c>
      <c r="B22" s="766"/>
      <c r="C22" s="765">
        <v>2200</v>
      </c>
      <c r="D22" s="771"/>
      <c r="E22" s="772">
        <f>'Expenditures 15-22'!K47-SUM('Expenditures 15-22'!G47,'Expenditures 15-22'!I47)+'Expenditures 15-22'!D237</f>
        <v>462607</v>
      </c>
      <c r="F22" s="771"/>
      <c r="G22" s="773">
        <f>'Expenditures 15-22'!K47-SUM('Expenditures 15-22'!G47,'Expenditures 15-22'!I47)+'Expenditures 15-22'!D237</f>
        <v>462607</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1314724</v>
      </c>
      <c r="F23" s="771"/>
      <c r="G23" s="772">
        <f>'Expenditures 15-22'!K53-SUM('Expenditures 15-22'!G53,'Expenditures 15-22'!I53)+'Expenditures 15-22'!D251+'Expenditures 15-22'!K323-SUM('Expenditures 15-22'!G323,'Expenditures 15-22'!I323)</f>
        <v>1314724</v>
      </c>
      <c r="H23" s="286"/>
      <c r="I23" s="216"/>
    </row>
    <row r="24" spans="1:9" s="2" customFormat="1" ht="12" customHeight="1" x14ac:dyDescent="0.2">
      <c r="A24" s="770" t="s">
        <v>665</v>
      </c>
      <c r="B24" s="766"/>
      <c r="C24" s="765">
        <v>2400</v>
      </c>
      <c r="D24" s="771"/>
      <c r="E24" s="772">
        <f>'Expenditures 15-22'!K57-SUM('Expenditures 15-22'!G57,'Expenditures 15-22'!I57)+'Expenditures 15-22'!D255</f>
        <v>624485</v>
      </c>
      <c r="F24" s="771"/>
      <c r="G24" s="773">
        <f>'Expenditures 15-22'!K57-SUM('Expenditures 15-22'!G57,'Expenditures 15-22'!I57)+'Expenditures 15-22'!D255</f>
        <v>624485</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89969</v>
      </c>
      <c r="E27" s="772">
        <f>E8</f>
        <v>0</v>
      </c>
      <c r="F27" s="772">
        <f>'Expenditures 15-22'!K60-SUM('Expenditures 15-22'!G60,'Expenditures 15-22'!I60)+'Expenditures 15-22'!D258-E8</f>
        <v>89969</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807615</v>
      </c>
      <c r="F28" s="775">
        <f>'Expenditures 15-22'!K61-SUM('Expenditures 15-22'!G61,'Expenditures 15-22'!I61)+'Expenditures 15-22'!K124-SUM('Expenditures 15-22'!G124,'Expenditures 15-22'!I124)+'Expenditures 15-22'!D260-E9</f>
        <v>807615</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743890</v>
      </c>
      <c r="F29" s="771"/>
      <c r="G29" s="773">
        <f>'Expenditures 15-22'!K62-SUM('Expenditures 15-22'!G62,'Expenditures 15-22'!I62)+'Expenditures 15-22'!K125-SUM('Expenditures 15-22'!G125,'Expenditures 15-22'!I125)+'Expenditures 15-22'!K176-SUM('Expenditures 15-22'!G176,'Expenditures 15-22'!I176)+'Expenditures 15-22'!D261</f>
        <v>743890</v>
      </c>
      <c r="H29" s="394"/>
    </row>
    <row r="30" spans="1:9" ht="12" customHeight="1" x14ac:dyDescent="0.2">
      <c r="A30" s="770" t="s">
        <v>107</v>
      </c>
      <c r="B30" s="768"/>
      <c r="C30" s="765">
        <v>2560</v>
      </c>
      <c r="D30" s="771"/>
      <c r="E30" s="772">
        <f>'Expenditures 15-22'!K63-SUM('Expenditures 15-22'!G63,'Expenditures 15-22'!I63)+'Expenditures 15-22'!D262-E10</f>
        <v>491088</v>
      </c>
      <c r="F30" s="771"/>
      <c r="G30" s="772">
        <f>'Expenditures 15-22'!K63-SUM('Expenditures 15-22'!G63,'Expenditures 15-22'!I63)+'Expenditures 15-22'!D262-E10</f>
        <v>491088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89969</v>
      </c>
      <c r="E40" s="775">
        <f>SUM(E19:E39)</f>
        <v>9892244</v>
      </c>
      <c r="F40" s="775">
        <f>SUM(F19:F39)</f>
        <v>897584</v>
      </c>
      <c r="G40" s="775">
        <f>SUM(G19:G39)</f>
        <v>9084629</v>
      </c>
    </row>
    <row r="41" spans="1:7" x14ac:dyDescent="0.2">
      <c r="A41" s="286"/>
      <c r="B41" s="216"/>
      <c r="C41" s="287"/>
      <c r="D41" s="2359" t="s">
        <v>615</v>
      </c>
      <c r="E41" s="2360"/>
      <c r="F41" s="779" t="s">
        <v>616</v>
      </c>
      <c r="G41" s="786"/>
    </row>
    <row r="42" spans="1:7" ht="12" customHeight="1" x14ac:dyDescent="0.2">
      <c r="A42" s="286"/>
      <c r="B42" s="216"/>
      <c r="C42" s="287"/>
      <c r="D42" s="780" t="s">
        <v>562</v>
      </c>
      <c r="E42" s="776">
        <f>D40</f>
        <v>89969</v>
      </c>
      <c r="F42" s="780" t="s">
        <v>564</v>
      </c>
      <c r="G42" s="776">
        <f>F40</f>
        <v>897584</v>
      </c>
    </row>
    <row r="43" spans="1:7" ht="12" customHeight="1" x14ac:dyDescent="0.2">
      <c r="A43" s="286"/>
      <c r="B43" s="216"/>
      <c r="C43" s="287"/>
      <c r="D43" s="780" t="s">
        <v>563</v>
      </c>
      <c r="E43" s="776">
        <f>E40</f>
        <v>9892244</v>
      </c>
      <c r="F43" s="780" t="s">
        <v>563</v>
      </c>
      <c r="G43" s="776">
        <f>G40</f>
        <v>9084629</v>
      </c>
    </row>
    <row r="44" spans="1:7" ht="12" customHeight="1" x14ac:dyDescent="0.2">
      <c r="A44" s="286"/>
      <c r="B44" s="216"/>
      <c r="C44" s="216"/>
      <c r="D44" s="790" t="s">
        <v>1187</v>
      </c>
      <c r="E44" s="791">
        <f>(E42/E43)</f>
        <v>9.0949030371673002E-3</v>
      </c>
      <c r="F44" s="790" t="s">
        <v>1187</v>
      </c>
      <c r="G44" s="791">
        <f>(G42/G43)</f>
        <v>9.8802493750707931E-2</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1947</v>
      </c>
      <c r="B3" s="1989"/>
      <c r="C3" s="1989"/>
      <c r="D3" s="1989"/>
      <c r="E3" s="1990"/>
    </row>
    <row r="4" spans="1:7" ht="3.75" customHeight="1" x14ac:dyDescent="0.2">
      <c r="A4" s="1989"/>
      <c r="B4" s="1989"/>
      <c r="C4" s="1989"/>
      <c r="D4" s="1989"/>
      <c r="E4" s="1990"/>
    </row>
    <row r="5" spans="1:7" ht="15" x14ac:dyDescent="0.25">
      <c r="A5" s="2366" t="s">
        <v>2069</v>
      </c>
      <c r="B5" s="2367"/>
      <c r="C5" s="2367"/>
      <c r="D5" s="2367"/>
      <c r="E5" s="2367"/>
    </row>
    <row r="6" spans="1:7" ht="12" customHeight="1" x14ac:dyDescent="0.25">
      <c r="A6" s="1992"/>
      <c r="B6" s="2368" t="str">
        <f>COVER!A17</f>
        <v>Marshall CUSD C2</v>
      </c>
      <c r="C6" s="2368"/>
      <c r="D6" s="2368"/>
      <c r="E6" s="1993"/>
    </row>
    <row r="7" spans="1:7" ht="11.25" customHeight="1" x14ac:dyDescent="0.25">
      <c r="A7" s="1992"/>
      <c r="B7" s="2369" t="str">
        <f>COVER!A13</f>
        <v>11012002C26</v>
      </c>
      <c r="C7" s="2369"/>
      <c r="D7" s="236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2056</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2041</v>
      </c>
      <c r="B19" s="2004"/>
      <c r="C19" s="2004"/>
      <c r="D19" s="2007"/>
      <c r="E19" s="2006"/>
    </row>
    <row r="20" spans="1:11" ht="12" customHeight="1" x14ac:dyDescent="0.2">
      <c r="A20" s="2003" t="s">
        <v>2042</v>
      </c>
      <c r="B20" s="2004"/>
      <c r="C20" s="2004"/>
      <c r="D20" s="2007"/>
      <c r="E20" s="2006"/>
    </row>
    <row r="21" spans="1:11" ht="12" customHeight="1" x14ac:dyDescent="0.2">
      <c r="A21" s="2003" t="s">
        <v>2043</v>
      </c>
      <c r="B21" s="2004"/>
      <c r="C21" s="2004"/>
      <c r="D21" s="2007"/>
      <c r="E21" s="2006"/>
    </row>
    <row r="22" spans="1:11" ht="12" customHeight="1" x14ac:dyDescent="0.2">
      <c r="A22" s="2003" t="s">
        <v>2044</v>
      </c>
      <c r="B22" s="2004"/>
      <c r="C22" s="2004"/>
      <c r="D22" s="2007"/>
      <c r="E22" s="2006"/>
    </row>
    <row r="23" spans="1:11" ht="12" customHeight="1" x14ac:dyDescent="0.2">
      <c r="A23" s="2003" t="s">
        <v>2045</v>
      </c>
      <c r="B23" s="2004"/>
      <c r="C23" s="2004"/>
      <c r="D23" s="2007"/>
      <c r="E23" s="2006"/>
    </row>
    <row r="24" spans="1:11" ht="12" customHeight="1" x14ac:dyDescent="0.2">
      <c r="A24" s="2003" t="s">
        <v>2046</v>
      </c>
      <c r="B24" s="2004"/>
      <c r="C24" s="2004"/>
      <c r="D24" s="2007"/>
      <c r="E24" s="2006"/>
    </row>
    <row r="25" spans="1:11" ht="12" customHeight="1" x14ac:dyDescent="0.2">
      <c r="A25" s="2003" t="s">
        <v>2047</v>
      </c>
      <c r="B25" s="2004"/>
      <c r="C25" s="2004"/>
      <c r="D25" s="2007"/>
      <c r="E25" s="2006"/>
    </row>
    <row r="26" spans="1:11" ht="12" customHeight="1" x14ac:dyDescent="0.2">
      <c r="A26" s="2003" t="s">
        <v>2048</v>
      </c>
      <c r="B26" s="2004" t="s">
        <v>2090</v>
      </c>
      <c r="C26" s="2004" t="s">
        <v>2090</v>
      </c>
      <c r="D26" s="2007" t="s">
        <v>2113</v>
      </c>
      <c r="E26" s="2006" t="s">
        <v>2114</v>
      </c>
    </row>
    <row r="27" spans="1:11" x14ac:dyDescent="0.2">
      <c r="A27" s="2003" t="s">
        <v>2049</v>
      </c>
      <c r="B27" s="2004"/>
      <c r="C27" s="2004"/>
      <c r="D27" s="2007"/>
      <c r="E27" s="2006"/>
    </row>
    <row r="28" spans="1:11" ht="12" customHeight="1" x14ac:dyDescent="0.2">
      <c r="A28" s="2003" t="s">
        <v>2050</v>
      </c>
      <c r="B28" s="2004"/>
      <c r="C28" s="2004"/>
      <c r="D28" s="2007"/>
      <c r="E28" s="2006"/>
    </row>
    <row r="29" spans="1:11" ht="12" customHeight="1" x14ac:dyDescent="0.2">
      <c r="A29" s="2003" t="s">
        <v>2051</v>
      </c>
      <c r="B29" s="2004"/>
      <c r="C29" s="2004"/>
      <c r="D29" s="2007"/>
      <c r="E29" s="2006"/>
    </row>
    <row r="30" spans="1:11" ht="12" customHeight="1" x14ac:dyDescent="0.2">
      <c r="A30" s="2003" t="s">
        <v>2052</v>
      </c>
      <c r="B30" s="2004"/>
      <c r="C30" s="2004"/>
      <c r="D30" s="2007"/>
      <c r="E30" s="2006"/>
    </row>
    <row r="31" spans="1:11" ht="12" customHeight="1" x14ac:dyDescent="0.2">
      <c r="A31" s="2003" t="s">
        <v>2053</v>
      </c>
      <c r="B31" s="2004"/>
      <c r="C31" s="2004"/>
      <c r="D31" s="2007"/>
      <c r="E31" s="2006"/>
      <c r="K31" s="2017"/>
    </row>
    <row r="32" spans="1:11" ht="12" customHeight="1" x14ac:dyDescent="0.2">
      <c r="A32" s="2003" t="s">
        <v>2054</v>
      </c>
      <c r="B32" s="2004"/>
      <c r="C32" s="2004"/>
      <c r="D32" s="2007"/>
      <c r="E32" s="2006"/>
    </row>
    <row r="33" spans="1:5" ht="12" customHeight="1" x14ac:dyDescent="0.2">
      <c r="A33" s="2003" t="s">
        <v>2055</v>
      </c>
      <c r="B33" s="2004"/>
      <c r="C33" s="2004"/>
      <c r="D33" s="2007"/>
      <c r="E33" s="2006"/>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Marshall CUSD C2</v>
      </c>
      <c r="J6" s="2389"/>
    </row>
    <row r="7" spans="1:10" x14ac:dyDescent="0.2">
      <c r="A7" s="2390" t="s">
        <v>1037</v>
      </c>
      <c r="B7" s="2391"/>
      <c r="C7" s="2391"/>
      <c r="D7" s="2391"/>
      <c r="E7" s="2392"/>
      <c r="F7" s="1661"/>
      <c r="G7" s="1650"/>
      <c r="H7" s="1660" t="s">
        <v>438</v>
      </c>
      <c r="I7" s="2393" t="str">
        <f>COVER!A13</f>
        <v>11012002C26</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1948</v>
      </c>
      <c r="F9" s="1671"/>
      <c r="G9" s="1671"/>
      <c r="H9" s="1672" t="s">
        <v>1949</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141475</v>
      </c>
      <c r="F12" s="1689"/>
      <c r="G12" s="1688">
        <f t="shared" ref="G12:G18" si="0">SUM(E12:F12)</f>
        <v>141475</v>
      </c>
      <c r="H12" s="1690">
        <v>143713</v>
      </c>
      <c r="I12" s="1689"/>
      <c r="J12" s="1688">
        <f t="shared" ref="J12:J18" si="1">SUM(H12:I12)</f>
        <v>143713</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141475</v>
      </c>
      <c r="F19" s="1696">
        <f t="shared" si="2"/>
        <v>0</v>
      </c>
      <c r="G19" s="1696">
        <f t="shared" si="2"/>
        <v>141475</v>
      </c>
      <c r="H19" s="1696">
        <f t="shared" si="2"/>
        <v>143713</v>
      </c>
      <c r="I19" s="1696">
        <f t="shared" si="2"/>
        <v>0</v>
      </c>
      <c r="J19" s="1696">
        <f t="shared" si="2"/>
        <v>143713</v>
      </c>
    </row>
    <row r="20" spans="1:10" ht="25.5" customHeight="1" thickTop="1" x14ac:dyDescent="0.2">
      <c r="A20" s="1684">
        <v>9</v>
      </c>
      <c r="B20" s="2400" t="s">
        <v>1952</v>
      </c>
      <c r="C20" s="2398"/>
      <c r="D20" s="2399"/>
      <c r="E20" s="1697"/>
      <c r="F20" s="1697"/>
      <c r="G20" s="1697"/>
      <c r="H20" s="1697"/>
      <c r="I20" s="1697"/>
      <c r="J20" s="1698">
        <f>IF(AND(G19&gt;0,J19&gt;0),(((J19-G19)/G19)),"Enter Budget Data")</f>
        <v>1.5819049301996818E-2</v>
      </c>
    </row>
    <row r="21" spans="1:10" ht="9" customHeight="1" x14ac:dyDescent="0.2">
      <c r="B21" s="1699"/>
    </row>
    <row r="22" spans="1:10" x14ac:dyDescent="0.2">
      <c r="A22" s="1700" t="s">
        <v>140</v>
      </c>
      <c r="B22" s="1699"/>
    </row>
    <row r="23" spans="1:10" x14ac:dyDescent="0.2">
      <c r="A23" s="1652" t="s">
        <v>1950</v>
      </c>
      <c r="B23" s="1699"/>
    </row>
    <row r="24" spans="1:10" x14ac:dyDescent="0.2">
      <c r="A24" s="1652" t="s">
        <v>1951</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1996</v>
      </c>
      <c r="G27" s="2401"/>
    </row>
    <row r="28" spans="1:10" ht="28.5" customHeight="1" x14ac:dyDescent="0.2">
      <c r="B28" s="1699"/>
      <c r="C28" s="2403"/>
      <c r="D28" s="2403"/>
      <c r="E28" s="1970"/>
      <c r="F28" s="2403"/>
      <c r="G28" s="2403"/>
    </row>
    <row r="29" spans="1:10" x14ac:dyDescent="0.2">
      <c r="B29" s="1699"/>
      <c r="C29" s="1964" t="s">
        <v>1998</v>
      </c>
      <c r="E29" s="1969"/>
      <c r="F29" s="2402" t="s">
        <v>1997</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1999</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7">
        <v>1</v>
      </c>
    </row>
    <row r="6" spans="1:1" x14ac:dyDescent="0.2">
      <c r="A6" s="387">
        <v>2</v>
      </c>
    </row>
    <row r="7" spans="1:1" x14ac:dyDescent="0.2">
      <c r="A7" s="387">
        <v>3</v>
      </c>
    </row>
    <row r="8" spans="1:1" x14ac:dyDescent="0.2">
      <c r="A8" s="387">
        <v>4</v>
      </c>
    </row>
    <row r="9" spans="1:1" x14ac:dyDescent="0.2">
      <c r="A9" s="388"/>
    </row>
    <row r="10" spans="1:1" x14ac:dyDescent="0.2">
      <c r="A10" s="388"/>
    </row>
    <row r="11" spans="1:1" x14ac:dyDescent="0.2">
      <c r="A11" s="388"/>
    </row>
    <row r="12" spans="1:1" x14ac:dyDescent="0.2">
      <c r="A12" s="388"/>
    </row>
    <row r="13" spans="1:1" x14ac:dyDescent="0.2">
      <c r="A13" s="388"/>
    </row>
    <row r="14" spans="1:1" x14ac:dyDescent="0.2">
      <c r="A14" s="388"/>
    </row>
    <row r="15" spans="1:1" x14ac:dyDescent="0.2">
      <c r="A15" s="388"/>
    </row>
    <row r="16" spans="1:1"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Marshall CUSD C2</v>
      </c>
    </row>
    <row r="65" spans="2:2" x14ac:dyDescent="0.2">
      <c r="B65" s="396" t="str">
        <f>COVER!A13</f>
        <v>11012002C26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7" sqref="E7"/>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1979</v>
      </c>
      <c r="B1" s="2407"/>
      <c r="C1" s="2407"/>
      <c r="D1" s="2407"/>
      <c r="E1" s="2407"/>
      <c r="F1" s="2408"/>
    </row>
    <row r="2" spans="1:8" ht="39.75" customHeight="1" x14ac:dyDescent="0.2">
      <c r="A2" s="2416" t="s">
        <v>1954</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1978</v>
      </c>
      <c r="B4" s="2423"/>
      <c r="C4" s="2423"/>
      <c r="D4" s="2423"/>
      <c r="E4" s="2423"/>
      <c r="F4" s="2424"/>
    </row>
    <row r="5" spans="1:8" ht="42" customHeight="1" x14ac:dyDescent="0.2">
      <c r="A5" s="1895" t="s">
        <v>571</v>
      </c>
      <c r="B5" s="1629" t="s">
        <v>1981</v>
      </c>
      <c r="C5" s="1629" t="s">
        <v>1982</v>
      </c>
      <c r="D5" s="1629" t="s">
        <v>1980</v>
      </c>
      <c r="E5" s="1629" t="s">
        <v>1983</v>
      </c>
      <c r="F5" s="1629" t="s">
        <v>1692</v>
      </c>
    </row>
    <row r="6" spans="1:8" s="1632" customFormat="1" ht="14.25" customHeight="1" x14ac:dyDescent="0.2">
      <c r="A6" s="1630" t="s">
        <v>1693</v>
      </c>
      <c r="B6" s="1631">
        <f>'Acct Summary 7-8'!C8</f>
        <v>8762569</v>
      </c>
      <c r="C6" s="1631">
        <f>'Acct Summary 7-8'!D8</f>
        <v>517660</v>
      </c>
      <c r="D6" s="1631">
        <f>'Acct Summary 7-8'!F8</f>
        <v>588096</v>
      </c>
      <c r="E6" s="1631">
        <f>'Acct Summary 7-8'!I8</f>
        <v>51702</v>
      </c>
      <c r="F6" s="1631">
        <f>SUM(B6:E6)</f>
        <v>9920027</v>
      </c>
    </row>
    <row r="7" spans="1:8" s="1632" customFormat="1" ht="14.25" customHeight="1" thickBot="1" x14ac:dyDescent="0.25">
      <c r="A7" s="1630" t="s">
        <v>1694</v>
      </c>
      <c r="B7" s="1633">
        <f>'Acct Summary 7-8'!C17</f>
        <v>8620266</v>
      </c>
      <c r="C7" s="1633">
        <f>'Acct Summary 7-8'!D17</f>
        <v>561432</v>
      </c>
      <c r="D7" s="1633">
        <f>'Acct Summary 7-8'!F17</f>
        <v>679985</v>
      </c>
      <c r="E7" s="1896"/>
      <c r="F7" s="1631">
        <f>SUM(B7:E7)</f>
        <v>9861683</v>
      </c>
    </row>
    <row r="8" spans="1:8" s="1632" customFormat="1" ht="14.25" thickTop="1" thickBot="1" x14ac:dyDescent="0.25">
      <c r="A8" s="1634" t="s">
        <v>1695</v>
      </c>
      <c r="B8" s="1635">
        <f>(B6-B7)</f>
        <v>142303</v>
      </c>
      <c r="C8" s="1635">
        <f>(C6-C7)</f>
        <v>-43772</v>
      </c>
      <c r="D8" s="1635">
        <f>(D6-D7)</f>
        <v>-91889</v>
      </c>
      <c r="E8" s="1633">
        <f>(E6-E7)</f>
        <v>51702</v>
      </c>
      <c r="F8" s="1636">
        <f>SUM(F6-F7)</f>
        <v>58344</v>
      </c>
    </row>
    <row r="9" spans="1:8" s="1632" customFormat="1" ht="14.25" thickTop="1" thickBot="1" x14ac:dyDescent="0.25">
      <c r="A9" s="1637" t="s">
        <v>1955</v>
      </c>
      <c r="B9" s="1638">
        <f>'Acct Summary 7-8'!C81</f>
        <v>4877150</v>
      </c>
      <c r="C9" s="1638">
        <f>'Acct Summary 7-8'!D81</f>
        <v>801426</v>
      </c>
      <c r="D9" s="1638">
        <f>'Acct Summary 7-8'!F81</f>
        <v>193981</v>
      </c>
      <c r="E9" s="1638">
        <f>'Acct Summary 7-8'!I81</f>
        <v>82145</v>
      </c>
      <c r="F9" s="1717">
        <f>SUM(B9:E9)</f>
        <v>5954702</v>
      </c>
    </row>
    <row r="10" spans="1:8" ht="16.5" customHeight="1" thickTop="1" x14ac:dyDescent="0.2">
      <c r="A10" s="1639"/>
      <c r="B10" s="1640"/>
      <c r="C10" s="2410" t="str">
        <f>IF(AND(F8&lt;0,F9&gt;=0,ABS(F8*3)&gt;ABS(F9)),A14,IF(AND(F8&lt;0,F9&gt;0,ABS(F8*3)&lt;=ABS(F9)),A15,IF(AND(F8&lt;0,F9&lt;0),A14,IF(F9=0,A17,A16))))</f>
        <v>Balanced - no deficit reduction plan is required.</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5"/>
      <c r="B8" s="2426"/>
      <c r="C8" s="2426"/>
      <c r="D8" s="2427"/>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0" t="s">
        <v>1991</v>
      </c>
      <c r="D11" s="2431"/>
    </row>
    <row r="12" spans="1:4" s="4" customFormat="1" ht="12.75" x14ac:dyDescent="0.2">
      <c r="A12" s="1953"/>
      <c r="B12" s="227"/>
      <c r="C12" s="1952" t="s">
        <v>1990</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1992</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3" t="s">
        <v>359</v>
      </c>
      <c r="D27" s="2434"/>
    </row>
    <row r="28" spans="1:4" ht="12.75" x14ac:dyDescent="0.2">
      <c r="A28" s="230"/>
      <c r="B28" s="231">
        <v>2</v>
      </c>
      <c r="C28" s="2432" t="s">
        <v>2038</v>
      </c>
      <c r="D28" s="2281"/>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2040</v>
      </c>
      <c r="D31" s="1265" t="str">
        <f>IF(AND(COVER!J29="X",COVER!J30="X",COVER!L30&lt;&gt;"X"),"OK",IF(AND(COVER!J29="X",COVER!J30&lt;&gt;"X",COVER!L30="X"),"OK",IF(AND(COVER!L29="X",COVER!J30&lt;&gt;"X"),"OK","PLEASE CHECK YES or NO.")))</f>
        <v>OK</v>
      </c>
    </row>
    <row r="32" spans="1:4" x14ac:dyDescent="0.2">
      <c r="A32" s="232"/>
      <c r="B32" s="235"/>
      <c r="C32" s="1642" t="s">
        <v>2039</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5" t="s">
        <v>633</v>
      </c>
      <c r="D49" s="2436"/>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8" t="s">
        <v>920</v>
      </c>
      <c r="D62" s="2429"/>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ERROR!</v>
      </c>
    </row>
    <row r="76" spans="1:4" x14ac:dyDescent="0.2">
      <c r="A76" s="236"/>
      <c r="B76" s="247">
        <f>B72+1</f>
        <v>9</v>
      </c>
      <c r="C76" s="2428" t="s">
        <v>777</v>
      </c>
      <c r="D76" s="2429"/>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7" zoomScale="110" zoomScaleNormal="110" workbookViewId="0">
      <selection activeCell="B42" sqref="B42"/>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7" t="s">
        <v>1932</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9" t="str">
        <f>COVER!A17</f>
        <v>Marshall CUSD C2</v>
      </c>
      <c r="B7" s="2440"/>
      <c r="C7" s="2440"/>
      <c r="D7" s="2441"/>
      <c r="E7" s="2442" t="str">
        <f>COVER!A13</f>
        <v>11012002C26</v>
      </c>
      <c r="F7" s="2443"/>
      <c r="G7" s="2444" t="str">
        <f>COVER!T23</f>
        <v>065-19320</v>
      </c>
      <c r="H7" s="2445"/>
      <c r="I7" s="2445"/>
      <c r="J7" s="2445"/>
      <c r="K7" s="2445"/>
      <c r="L7" s="2446"/>
    </row>
    <row r="8" spans="1:29" ht="13.5" customHeight="1" x14ac:dyDescent="0.2">
      <c r="A8" s="2039" t="s">
        <v>2027</v>
      </c>
      <c r="B8" s="2040"/>
      <c r="C8" s="2019"/>
      <c r="D8" s="2019"/>
      <c r="E8" s="2043"/>
      <c r="F8" s="2020"/>
      <c r="G8" s="2021" t="s">
        <v>1414</v>
      </c>
      <c r="H8" s="1290"/>
      <c r="I8" s="1290"/>
      <c r="J8" s="1290"/>
      <c r="K8" s="1290"/>
      <c r="L8" s="2022"/>
    </row>
    <row r="9" spans="1:29" ht="13.5" customHeight="1" x14ac:dyDescent="0.2">
      <c r="A9" s="2447"/>
      <c r="B9" s="2448"/>
      <c r="C9" s="2448"/>
      <c r="D9" s="2448"/>
      <c r="E9" s="2448"/>
      <c r="F9" s="2449"/>
      <c r="G9" s="2450" t="str">
        <f>COVER!T13</f>
        <v>Daughetee and Parks Management Consulting PC</v>
      </c>
      <c r="H9" s="2451"/>
      <c r="I9" s="2451"/>
      <c r="J9" s="2451"/>
      <c r="K9" s="2451"/>
      <c r="L9" s="2452"/>
    </row>
    <row r="10" spans="1:29" ht="13.5" customHeight="1" x14ac:dyDescent="0.2">
      <c r="A10" s="2453"/>
      <c r="B10" s="2454"/>
      <c r="C10" s="2454"/>
      <c r="D10" s="2454"/>
      <c r="E10" s="2454"/>
      <c r="F10" s="2455"/>
      <c r="G10" s="2450" t="str">
        <f>COVER!T17</f>
        <v>2200A Kickapoo Drive</v>
      </c>
      <c r="H10" s="2456"/>
      <c r="I10" s="2456"/>
      <c r="J10" s="2456"/>
      <c r="K10" s="2456"/>
      <c r="L10" s="2457"/>
    </row>
    <row r="11" spans="1:29" ht="13.5" customHeight="1" x14ac:dyDescent="0.2">
      <c r="A11" s="2039" t="s">
        <v>2029</v>
      </c>
      <c r="B11" s="2040"/>
      <c r="C11" s="2019"/>
      <c r="D11" s="2043"/>
      <c r="E11" s="2019"/>
      <c r="F11" s="2020"/>
      <c r="G11" s="2450" t="str">
        <f>COVER!T19</f>
        <v xml:space="preserve">Danville </v>
      </c>
      <c r="H11" s="2456"/>
      <c r="I11" s="2456"/>
      <c r="J11" s="1981" t="str">
        <f>COVER!X19</f>
        <v>IL</v>
      </c>
      <c r="K11" s="1981">
        <f>COVER!Z19</f>
        <v>61832</v>
      </c>
      <c r="L11" s="2023"/>
    </row>
    <row r="12" spans="1:29" ht="13.5" customHeight="1" x14ac:dyDescent="0.2">
      <c r="A12" s="2458" t="s">
        <v>2028</v>
      </c>
      <c r="B12" s="2459"/>
      <c r="C12" s="2459"/>
      <c r="D12" s="2459"/>
      <c r="E12" s="2459"/>
      <c r="F12" s="2460"/>
      <c r="G12" s="1984"/>
      <c r="H12" s="1309"/>
      <c r="I12" s="1309"/>
      <c r="J12" s="1309"/>
      <c r="K12" s="1309"/>
      <c r="L12" s="1985"/>
    </row>
    <row r="13" spans="1:29" ht="13.5" customHeight="1" x14ac:dyDescent="0.2">
      <c r="A13" s="2450"/>
      <c r="B13" s="2451"/>
      <c r="C13" s="2451"/>
      <c r="D13" s="2451"/>
      <c r="E13" s="1308"/>
      <c r="F13" s="2032"/>
      <c r="G13" s="2024" t="s">
        <v>2031</v>
      </c>
      <c r="H13" s="2025"/>
      <c r="I13" s="2461" t="str">
        <f>COVER!T25</f>
        <v>pparkscpa@gmail.com</v>
      </c>
      <c r="J13" s="2462"/>
      <c r="K13" s="2462"/>
      <c r="L13" s="2463"/>
    </row>
    <row r="14" spans="1:29" ht="13.5" customHeight="1" x14ac:dyDescent="0.2">
      <c r="A14" s="2450" t="str">
        <f>COVER!A19</f>
        <v>503 Pine Street</v>
      </c>
      <c r="B14" s="2448"/>
      <c r="C14" s="2448"/>
      <c r="D14" s="2448"/>
      <c r="E14" s="2030">
        <v>0</v>
      </c>
      <c r="F14" s="1307"/>
      <c r="G14" s="2026" t="s">
        <v>1413</v>
      </c>
      <c r="H14" s="1290"/>
      <c r="I14" s="1290"/>
      <c r="J14" s="1290"/>
      <c r="K14" s="1290"/>
      <c r="L14" s="2022"/>
    </row>
    <row r="15" spans="1:29" ht="13.5" customHeight="1" x14ac:dyDescent="0.2">
      <c r="A15" s="2450" t="str">
        <f>COVER!A21</f>
        <v>Marshall</v>
      </c>
      <c r="B15" s="2456"/>
      <c r="C15" s="2456"/>
      <c r="D15" s="1289"/>
      <c r="E15" s="1986"/>
      <c r="F15" s="1306"/>
      <c r="G15" s="1980" t="str">
        <f>COVER!T15</f>
        <v>Phyllis Parks</v>
      </c>
      <c r="H15" s="1290"/>
      <c r="I15" s="1290"/>
      <c r="J15" s="1290"/>
      <c r="K15" s="1290"/>
      <c r="L15" s="2022"/>
    </row>
    <row r="16" spans="1:29" ht="12.2" customHeight="1" x14ac:dyDescent="0.2">
      <c r="A16" s="2029" t="s">
        <v>2030</v>
      </c>
      <c r="B16" s="1557"/>
      <c r="C16" s="2031">
        <f>COVER!A25</f>
        <v>0</v>
      </c>
      <c r="D16" s="2031"/>
      <c r="E16" s="2031"/>
      <c r="F16" s="2032"/>
      <c r="G16" s="2464"/>
      <c r="H16" s="2465"/>
      <c r="I16" s="2465"/>
      <c r="J16" s="2465"/>
      <c r="K16" s="2465"/>
      <c r="L16" s="2466"/>
    </row>
    <row r="17" spans="1:13" ht="12.2" customHeight="1" x14ac:dyDescent="0.2">
      <c r="A17" s="2467"/>
      <c r="B17" s="2468"/>
      <c r="C17" s="2468"/>
      <c r="D17" s="2468"/>
      <c r="E17" s="2468"/>
      <c r="F17" s="2469"/>
      <c r="G17" s="2026" t="s">
        <v>1412</v>
      </c>
      <c r="H17" s="1290"/>
      <c r="I17" s="1290"/>
      <c r="J17" s="1290"/>
      <c r="K17" s="2027" t="s">
        <v>1411</v>
      </c>
      <c r="L17" s="2020"/>
      <c r="M17" s="1305"/>
    </row>
    <row r="18" spans="1:13" ht="12.2" customHeight="1" x14ac:dyDescent="0.2">
      <c r="A18" s="2453"/>
      <c r="B18" s="2454"/>
      <c r="C18" s="2454"/>
      <c r="D18" s="2454"/>
      <c r="E18" s="2454"/>
      <c r="F18" s="2455"/>
      <c r="G18" s="2439" t="str">
        <f>COVER!T21</f>
        <v>217-431-2727</v>
      </c>
      <c r="H18" s="2440"/>
      <c r="I18" s="2440"/>
      <c r="J18" s="2440"/>
      <c r="K18" s="2439" t="str">
        <f>COVER!X21</f>
        <v>217-431-3273</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t="s">
        <v>2090</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2090</v>
      </c>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2090</v>
      </c>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2090</v>
      </c>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t="s">
        <v>2090</v>
      </c>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t="s">
        <v>2090</v>
      </c>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t="s">
        <v>2090</v>
      </c>
      <c r="C38" s="1297" t="s">
        <v>2012</v>
      </c>
      <c r="D38" s="1295"/>
      <c r="E38" s="1295"/>
    </row>
    <row r="39" spans="1:8" ht="5.45" customHeight="1" x14ac:dyDescent="0.2">
      <c r="B39" s="1294"/>
      <c r="C39" s="1298"/>
      <c r="D39" s="1293"/>
      <c r="E39" s="1293"/>
    </row>
    <row r="40" spans="1:8" s="1288" customFormat="1" ht="13.5" customHeight="1" x14ac:dyDescent="0.2">
      <c r="B40" s="1291" t="s">
        <v>2090</v>
      </c>
      <c r="C40" s="1297" t="s">
        <v>2013</v>
      </c>
      <c r="D40" s="1295"/>
      <c r="E40" s="1295"/>
    </row>
    <row r="41" spans="1:8" ht="4.9000000000000004" customHeight="1" x14ac:dyDescent="0.2">
      <c r="A41" s="1299"/>
      <c r="B41" s="1294"/>
      <c r="C41" s="1298"/>
      <c r="D41" s="1293"/>
      <c r="E41" s="1293"/>
    </row>
    <row r="42" spans="1:8" s="1288" customFormat="1" ht="13.5" customHeight="1" x14ac:dyDescent="0.2">
      <c r="B42" s="1291" t="s">
        <v>2090</v>
      </c>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1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Marshall CUSD C2</v>
      </c>
      <c r="B1" s="2438"/>
      <c r="C1" s="2438"/>
      <c r="D1" s="2438"/>
    </row>
    <row r="2" spans="1:11" s="1979" customFormat="1" ht="12.75" x14ac:dyDescent="0.2">
      <c r="A2" s="2472" t="str">
        <f>'Single Audit Cover'!E7</f>
        <v>11012002C26</v>
      </c>
      <c r="B2" s="2473"/>
      <c r="C2" s="2473"/>
      <c r="D2" s="2473"/>
    </row>
    <row r="3" spans="1:11" s="1979" customFormat="1" ht="12.75" x14ac:dyDescent="0.2">
      <c r="A3" s="2471" t="s">
        <v>2016</v>
      </c>
      <c r="B3" s="2438"/>
      <c r="C3" s="2438"/>
      <c r="D3" s="2438"/>
    </row>
    <row r="4" spans="1:11" s="1979" customFormat="1" ht="4.5" customHeight="1" x14ac:dyDescent="0.2">
      <c r="A4" s="1977"/>
      <c r="B4" s="1976"/>
      <c r="C4" s="1976"/>
      <c r="D4" s="1976"/>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Marshall CUSD C2</v>
      </c>
      <c r="B1" s="2476"/>
      <c r="C1" s="2476"/>
      <c r="D1" s="2476"/>
      <c r="E1" s="2476"/>
    </row>
    <row r="2" spans="1:5" x14ac:dyDescent="0.2">
      <c r="A2" s="2477" t="str">
        <f>'Single Audit Cover'!E7</f>
        <v>11012002C26</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755729</v>
      </c>
    </row>
    <row r="11" spans="1:5" x14ac:dyDescent="0.2">
      <c r="A11" s="1362" t="s">
        <v>1505</v>
      </c>
      <c r="B11" s="1361"/>
      <c r="C11" s="1361"/>
    </row>
    <row r="12" spans="1:5" x14ac:dyDescent="0.2">
      <c r="A12" s="1362" t="s">
        <v>1504</v>
      </c>
      <c r="B12" s="1361" t="s">
        <v>1503</v>
      </c>
      <c r="C12" s="1361"/>
      <c r="D12" s="1360">
        <f>SUM('Revenues 9-14'!C112:K112)</f>
        <v>91182</v>
      </c>
    </row>
    <row r="13" spans="1:5" x14ac:dyDescent="0.2">
      <c r="A13" s="1362" t="s">
        <v>1502</v>
      </c>
      <c r="B13" s="1361"/>
      <c r="C13" s="1361"/>
    </row>
    <row r="14" spans="1:5" x14ac:dyDescent="0.2">
      <c r="A14" s="1362" t="s">
        <v>1501</v>
      </c>
      <c r="B14" s="1361"/>
      <c r="C14" s="1361"/>
      <c r="D14" s="1360">
        <f>'ICR Computation 30'!E11</f>
        <v>32257</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-16963</v>
      </c>
    </row>
    <row r="19" spans="1:4" ht="13.5" thickBot="1" x14ac:dyDescent="0.25">
      <c r="A19" s="1359" t="s">
        <v>1498</v>
      </c>
      <c r="D19" s="1358">
        <f>SUM(D10:D17)</f>
        <v>862205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862205</v>
      </c>
    </row>
    <row r="33" spans="1:4" x14ac:dyDescent="0.2">
      <c r="D33" s="1355"/>
    </row>
    <row r="34" spans="1:4" x14ac:dyDescent="0.2">
      <c r="A34" s="1346" t="s">
        <v>1495</v>
      </c>
    </row>
    <row r="35" spans="1:4" x14ac:dyDescent="0.2">
      <c r="A35" s="1346" t="s">
        <v>1494</v>
      </c>
      <c r="B35" s="1348" t="s">
        <v>1493</v>
      </c>
      <c r="D35" s="1354">
        <f>' SEFA'!F34</f>
        <v>862205</v>
      </c>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862205</v>
      </c>
    </row>
    <row r="49" spans="2:4" x14ac:dyDescent="0.2">
      <c r="B49" s="1349" t="s">
        <v>1489</v>
      </c>
      <c r="C49" s="1349"/>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55"/>
  <sheetViews>
    <sheetView showGridLines="0" topLeftCell="A19" zoomScale="110" zoomScaleNormal="110" workbookViewId="0">
      <selection activeCell="M21" sqref="M2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Marshall CUSD C2</v>
      </c>
      <c r="C1" s="2481"/>
      <c r="D1" s="2481"/>
      <c r="E1" s="2481"/>
      <c r="F1" s="2481"/>
      <c r="G1" s="2481"/>
      <c r="H1" s="2481"/>
      <c r="I1" s="2481"/>
      <c r="J1" s="2481"/>
      <c r="K1" s="2481"/>
    </row>
    <row r="2" spans="2:12" ht="15" x14ac:dyDescent="0.2">
      <c r="B2" s="2482" t="str">
        <f>'Single Audit Cover'!E7</f>
        <v>11012002C26</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8.5" customHeight="1" x14ac:dyDescent="0.2">
      <c r="B10" s="2063" t="s">
        <v>2115</v>
      </c>
      <c r="C10" s="1394"/>
      <c r="D10" s="1393"/>
      <c r="E10" s="1392"/>
      <c r="F10" s="1392"/>
      <c r="G10" s="1392"/>
      <c r="H10" s="1392"/>
      <c r="I10" s="1392"/>
      <c r="J10" s="1392"/>
      <c r="K10" s="1392"/>
    </row>
    <row r="11" spans="2:12" ht="20.100000000000001" customHeight="1" x14ac:dyDescent="0.2">
      <c r="B11" s="2064" t="s">
        <v>2148</v>
      </c>
      <c r="C11" s="1390" t="s">
        <v>2119</v>
      </c>
      <c r="D11" s="1389" t="s">
        <v>2122</v>
      </c>
      <c r="E11" s="1388">
        <v>159295</v>
      </c>
      <c r="F11" s="1388">
        <v>77552</v>
      </c>
      <c r="G11" s="1388">
        <v>236847</v>
      </c>
      <c r="H11" s="1388">
        <v>0</v>
      </c>
      <c r="I11" s="1388"/>
      <c r="J11" s="1388">
        <f>G11+H11</f>
        <v>236847</v>
      </c>
      <c r="K11" s="1388">
        <v>313340</v>
      </c>
    </row>
    <row r="12" spans="2:12" ht="20.100000000000001" customHeight="1" x14ac:dyDescent="0.2">
      <c r="B12" s="2064" t="s">
        <v>2148</v>
      </c>
      <c r="C12" s="1390" t="s">
        <v>2119</v>
      </c>
      <c r="D12" s="1389" t="s">
        <v>2123</v>
      </c>
      <c r="E12" s="1388"/>
      <c r="F12" s="1388">
        <v>235389</v>
      </c>
      <c r="G12" s="1388"/>
      <c r="H12" s="1388">
        <v>234489</v>
      </c>
      <c r="I12" s="1388"/>
      <c r="J12" s="1388">
        <f>H12</f>
        <v>234489</v>
      </c>
      <c r="K12" s="1388">
        <v>287812</v>
      </c>
    </row>
    <row r="13" spans="2:12" ht="20.100000000000001" customHeight="1" x14ac:dyDescent="0.2">
      <c r="B13" s="2064" t="s">
        <v>479</v>
      </c>
      <c r="C13" s="1390" t="s">
        <v>2120</v>
      </c>
      <c r="D13" s="1389" t="s">
        <v>2124</v>
      </c>
      <c r="E13" s="1388">
        <v>110980</v>
      </c>
      <c r="F13" s="1388">
        <v>112942</v>
      </c>
      <c r="G13" s="1388">
        <v>110980</v>
      </c>
      <c r="H13" s="1388">
        <v>112942</v>
      </c>
      <c r="I13" s="1388"/>
      <c r="J13" s="1388">
        <f>H13+G13</f>
        <v>223922</v>
      </c>
      <c r="K13" s="1388">
        <v>0</v>
      </c>
    </row>
    <row r="14" spans="2:12" ht="20.100000000000001" customHeight="1" x14ac:dyDescent="0.2">
      <c r="B14" s="2064" t="s">
        <v>479</v>
      </c>
      <c r="C14" s="1390" t="s">
        <v>2120</v>
      </c>
      <c r="D14" s="1389" t="s">
        <v>2125</v>
      </c>
      <c r="E14" s="1388"/>
      <c r="F14" s="1388">
        <v>18244</v>
      </c>
      <c r="G14" s="1388"/>
      <c r="H14" s="1388">
        <v>18244</v>
      </c>
      <c r="I14" s="1388"/>
      <c r="J14" s="1388">
        <f>H14+G14</f>
        <v>18244</v>
      </c>
      <c r="K14" s="1388">
        <v>0</v>
      </c>
    </row>
    <row r="15" spans="2:12" ht="20.100000000000001" customHeight="1" x14ac:dyDescent="0.2">
      <c r="B15" s="2064" t="s">
        <v>2116</v>
      </c>
      <c r="C15" s="1390" t="s">
        <v>2121</v>
      </c>
      <c r="D15" s="1389" t="s">
        <v>2126</v>
      </c>
      <c r="E15" s="1388">
        <v>42395</v>
      </c>
      <c r="F15" s="1388">
        <v>1615</v>
      </c>
      <c r="G15" s="1388">
        <v>44010</v>
      </c>
      <c r="H15" s="1388">
        <v>0</v>
      </c>
      <c r="I15" s="1388"/>
      <c r="J15" s="1388">
        <f>H15+G15</f>
        <v>44010</v>
      </c>
      <c r="K15" s="1388">
        <v>45625</v>
      </c>
    </row>
    <row r="16" spans="2:12" ht="20.100000000000001" customHeight="1" x14ac:dyDescent="0.2">
      <c r="B16" s="2064" t="s">
        <v>2116</v>
      </c>
      <c r="C16" s="1390" t="s">
        <v>2121</v>
      </c>
      <c r="D16" s="1389" t="s">
        <v>2127</v>
      </c>
      <c r="E16" s="1388"/>
      <c r="F16" s="1388">
        <v>44351</v>
      </c>
      <c r="G16" s="1388"/>
      <c r="H16" s="1388">
        <v>44351</v>
      </c>
      <c r="I16" s="1388"/>
      <c r="J16" s="1388">
        <f>H16+G16</f>
        <v>44351</v>
      </c>
      <c r="K16" s="1388">
        <v>44351</v>
      </c>
    </row>
    <row r="17" spans="2:11" ht="20.100000000000001" customHeight="1" x14ac:dyDescent="0.2">
      <c r="B17" s="2064" t="s">
        <v>2117</v>
      </c>
      <c r="C17" s="1390" t="s">
        <v>2120</v>
      </c>
      <c r="D17" s="1389" t="s">
        <v>2128</v>
      </c>
      <c r="E17" s="1388"/>
      <c r="F17" s="1388">
        <v>91182</v>
      </c>
      <c r="G17" s="1388"/>
      <c r="H17" s="1388">
        <v>91182</v>
      </c>
      <c r="I17" s="1388"/>
      <c r="J17" s="1388">
        <f>H17+G17</f>
        <v>91182</v>
      </c>
      <c r="K17" s="1388">
        <v>0</v>
      </c>
    </row>
    <row r="18" spans="2:11" ht="20.100000000000001" customHeight="1" x14ac:dyDescent="0.2">
      <c r="B18" s="2063" t="s">
        <v>2118</v>
      </c>
      <c r="C18" s="1390"/>
      <c r="D18" s="1389"/>
      <c r="E18" s="1388">
        <f>SUM(E11:E17)</f>
        <v>312670</v>
      </c>
      <c r="F18" s="1388">
        <f>SUM(F11:F17)</f>
        <v>581275</v>
      </c>
      <c r="G18" s="1388">
        <f>SUM(G11:G17)</f>
        <v>391837</v>
      </c>
      <c r="H18" s="1388">
        <f>SUM(H11:H17)</f>
        <v>501208</v>
      </c>
      <c r="I18" s="1388"/>
      <c r="J18" s="1388">
        <f>SUM(J11:J17)</f>
        <v>893045</v>
      </c>
      <c r="K18" s="1388"/>
    </row>
    <row r="19" spans="2:11" ht="20.100000000000001" customHeight="1" x14ac:dyDescent="0.2">
      <c r="B19" s="1391"/>
      <c r="C19" s="1390"/>
      <c r="D19" s="1389"/>
      <c r="E19" s="1388"/>
      <c r="F19" s="1388"/>
      <c r="G19" s="1388"/>
      <c r="H19" s="1388"/>
      <c r="I19" s="1388"/>
      <c r="J19" s="1388"/>
      <c r="K19" s="1388"/>
    </row>
    <row r="20" spans="2:11" ht="27" customHeight="1" x14ac:dyDescent="0.2">
      <c r="B20" s="2063" t="s">
        <v>2129</v>
      </c>
      <c r="C20" s="1390"/>
      <c r="D20" s="1389"/>
      <c r="E20" s="1388"/>
      <c r="F20" s="1388"/>
      <c r="G20" s="1388"/>
      <c r="H20" s="1388"/>
      <c r="I20" s="1388"/>
      <c r="J20" s="1388"/>
      <c r="K20" s="1388"/>
    </row>
    <row r="21" spans="2:11" ht="20.100000000000001" customHeight="1" x14ac:dyDescent="0.2">
      <c r="B21" s="2064" t="s">
        <v>2152</v>
      </c>
      <c r="C21" s="1390">
        <v>93.778000000000006</v>
      </c>
      <c r="D21" s="1389" t="s">
        <v>2131</v>
      </c>
      <c r="E21" s="1388">
        <v>16350</v>
      </c>
      <c r="F21" s="1388">
        <v>22343</v>
      </c>
      <c r="G21" s="1388">
        <v>17848</v>
      </c>
      <c r="H21" s="1388">
        <v>22343</v>
      </c>
      <c r="I21" s="1388"/>
      <c r="J21" s="1388">
        <f>H21+G21</f>
        <v>40191</v>
      </c>
      <c r="K21" s="1388">
        <v>0</v>
      </c>
    </row>
    <row r="22" spans="2:11" ht="20.100000000000001" customHeight="1" x14ac:dyDescent="0.2">
      <c r="B22" s="2064" t="str">
        <f>B21</f>
        <v>Medicaid Matching</v>
      </c>
      <c r="C22" s="1390">
        <v>93.778000000000006</v>
      </c>
      <c r="D22" s="1389" t="s">
        <v>2132</v>
      </c>
      <c r="E22" s="1388"/>
      <c r="F22" s="1388">
        <v>16963</v>
      </c>
      <c r="G22" s="1388"/>
      <c r="H22" s="1388">
        <v>16963</v>
      </c>
      <c r="I22" s="1388"/>
      <c r="J22" s="1388">
        <f>H22+G22</f>
        <v>16963</v>
      </c>
      <c r="K22" s="1388">
        <v>0</v>
      </c>
    </row>
    <row r="23" spans="2:11" ht="20.100000000000001" customHeight="1" x14ac:dyDescent="0.2">
      <c r="B23" s="2063" t="s">
        <v>2130</v>
      </c>
      <c r="C23" s="1390"/>
      <c r="D23" s="1389"/>
      <c r="E23" s="1388">
        <f>SUM(E21:E22)</f>
        <v>16350</v>
      </c>
      <c r="F23" s="1388">
        <f>SUM(F21:F22)</f>
        <v>39306</v>
      </c>
      <c r="G23" s="1388">
        <f>SUM(G21:G22)</f>
        <v>17848</v>
      </c>
      <c r="H23" s="1388">
        <f>SUM(H21:H22)</f>
        <v>39306</v>
      </c>
      <c r="I23" s="1388"/>
      <c r="J23" s="1388">
        <f>J21+J22</f>
        <v>57154</v>
      </c>
      <c r="K23" s="1388"/>
    </row>
    <row r="24" spans="2:11" ht="20.100000000000001" customHeight="1" x14ac:dyDescent="0.2">
      <c r="B24" s="1391"/>
      <c r="C24" s="1390"/>
      <c r="D24" s="1389"/>
      <c r="E24" s="1388"/>
      <c r="F24" s="1388"/>
      <c r="G24" s="1388"/>
      <c r="H24" s="1388"/>
      <c r="I24" s="1388"/>
      <c r="J24" s="1388"/>
      <c r="K24" s="1388"/>
    </row>
    <row r="25" spans="2:11" ht="29.25" customHeight="1" x14ac:dyDescent="0.2">
      <c r="B25" s="2063" t="s">
        <v>2133</v>
      </c>
      <c r="C25" s="1390"/>
      <c r="D25" s="1389"/>
      <c r="E25" s="1388"/>
      <c r="F25" s="1388"/>
      <c r="G25" s="1388"/>
      <c r="H25" s="1388"/>
      <c r="I25" s="1388"/>
      <c r="J25" s="1388"/>
      <c r="K25" s="1388"/>
    </row>
    <row r="26" spans="2:11" ht="20.100000000000001" customHeight="1" x14ac:dyDescent="0.2">
      <c r="B26" s="2064" t="s">
        <v>1248</v>
      </c>
      <c r="C26" s="1390">
        <v>10.555</v>
      </c>
      <c r="D26" s="1389" t="s">
        <v>2138</v>
      </c>
      <c r="E26" s="1388">
        <v>152684</v>
      </c>
      <c r="F26" s="1388">
        <v>33894</v>
      </c>
      <c r="G26" s="1388">
        <v>152684</v>
      </c>
      <c r="H26" s="1388">
        <v>33894</v>
      </c>
      <c r="I26" s="1388"/>
      <c r="J26" s="1388">
        <f>H26+G26</f>
        <v>186578</v>
      </c>
      <c r="K26" s="1388">
        <v>0</v>
      </c>
    </row>
    <row r="27" spans="2:11" ht="20.100000000000001" customHeight="1" x14ac:dyDescent="0.2">
      <c r="B27" s="2064" t="str">
        <f>B26</f>
        <v>National School Lunch Program</v>
      </c>
      <c r="C27" s="1390">
        <v>10.555</v>
      </c>
      <c r="D27" s="1389" t="s">
        <v>2139</v>
      </c>
      <c r="E27" s="1388"/>
      <c r="F27" s="1388">
        <v>148582</v>
      </c>
      <c r="G27" s="1388"/>
      <c r="H27" s="1388">
        <v>148582</v>
      </c>
      <c r="I27" s="1388"/>
      <c r="J27" s="1388">
        <f>G27+H27</f>
        <v>148582</v>
      </c>
      <c r="K27" s="1388">
        <v>0</v>
      </c>
    </row>
    <row r="28" spans="2:11" ht="20.100000000000001" customHeight="1" x14ac:dyDescent="0.2">
      <c r="B28" s="2064" t="s">
        <v>2135</v>
      </c>
      <c r="C28" s="1390">
        <v>10.555</v>
      </c>
      <c r="D28" s="1389" t="s">
        <v>2140</v>
      </c>
      <c r="E28" s="1388">
        <v>26847</v>
      </c>
      <c r="F28" s="1388">
        <v>24258</v>
      </c>
      <c r="G28" s="1388">
        <v>26847</v>
      </c>
      <c r="H28" s="1388">
        <v>24258</v>
      </c>
      <c r="I28" s="1388"/>
      <c r="J28" s="1388">
        <f>G28+H28</f>
        <v>51105</v>
      </c>
      <c r="K28" s="1388">
        <v>0</v>
      </c>
    </row>
    <row r="29" spans="2:11" ht="20.100000000000001" customHeight="1" x14ac:dyDescent="0.2">
      <c r="B29" s="2064" t="s">
        <v>2136</v>
      </c>
      <c r="C29" s="1390">
        <v>10.555</v>
      </c>
      <c r="D29" s="1389" t="s">
        <v>2140</v>
      </c>
      <c r="E29" s="1388">
        <v>8443</v>
      </c>
      <c r="F29" s="1388">
        <v>8000</v>
      </c>
      <c r="G29" s="1388">
        <v>8443</v>
      </c>
      <c r="H29" s="1388">
        <v>8000</v>
      </c>
      <c r="I29" s="1388"/>
      <c r="J29" s="1388">
        <f>G29+H29</f>
        <v>16443</v>
      </c>
      <c r="K29" s="1388">
        <v>0</v>
      </c>
    </row>
    <row r="30" spans="2:11" ht="20.100000000000001" customHeight="1" x14ac:dyDescent="0.2">
      <c r="B30" s="2064" t="s">
        <v>2137</v>
      </c>
      <c r="C30" s="1390">
        <v>10.553000000000001</v>
      </c>
      <c r="D30" s="1389" t="s">
        <v>2141</v>
      </c>
      <c r="E30" s="1388">
        <v>35687</v>
      </c>
      <c r="F30" s="1388">
        <v>7096</v>
      </c>
      <c r="G30" s="1388">
        <v>35687</v>
      </c>
      <c r="H30" s="1388">
        <v>7096</v>
      </c>
      <c r="I30" s="1388"/>
      <c r="J30" s="1388">
        <f>G30+H30</f>
        <v>42783</v>
      </c>
      <c r="K30" s="1388">
        <v>0</v>
      </c>
    </row>
    <row r="31" spans="2:11" ht="20.100000000000001" customHeight="1" x14ac:dyDescent="0.2">
      <c r="B31" s="2064" t="s">
        <v>2137</v>
      </c>
      <c r="C31" s="1390">
        <v>10.553000000000001</v>
      </c>
      <c r="D31" s="1389" t="s">
        <v>2142</v>
      </c>
      <c r="E31" s="1388"/>
      <c r="F31" s="1388">
        <v>36757</v>
      </c>
      <c r="G31" s="1388"/>
      <c r="H31" s="1388">
        <v>36757</v>
      </c>
      <c r="I31" s="1388"/>
      <c r="J31" s="1388">
        <f>G31+H31</f>
        <v>36757</v>
      </c>
      <c r="K31" s="1388">
        <v>0</v>
      </c>
    </row>
    <row r="32" spans="2:11" ht="20.100000000000001" customHeight="1" x14ac:dyDescent="0.2">
      <c r="B32" s="2063" t="s">
        <v>2134</v>
      </c>
      <c r="C32" s="1390"/>
      <c r="D32" s="1389"/>
      <c r="E32" s="1388">
        <f>SUM(E26:E31)</f>
        <v>223661</v>
      </c>
      <c r="F32" s="1388">
        <f>SUM(F26:F31)</f>
        <v>258587</v>
      </c>
      <c r="G32" s="1388">
        <f>SUM(G26:G31)</f>
        <v>223661</v>
      </c>
      <c r="H32" s="1388">
        <f>SUM(H26:H31)</f>
        <v>258587</v>
      </c>
      <c r="I32" s="1388"/>
      <c r="J32" s="1388">
        <f>SUM(J26:J31)</f>
        <v>482248</v>
      </c>
      <c r="K32" s="1388"/>
    </row>
    <row r="33" spans="2:12" ht="20.100000000000001" customHeight="1" x14ac:dyDescent="0.2">
      <c r="B33" s="1391"/>
      <c r="C33" s="1390"/>
      <c r="D33" s="1389"/>
      <c r="E33" s="1388"/>
      <c r="F33" s="1388"/>
      <c r="G33" s="1388"/>
      <c r="H33" s="1388"/>
      <c r="I33" s="1388"/>
      <c r="J33" s="1388"/>
      <c r="K33" s="1388"/>
    </row>
    <row r="34" spans="2:12" ht="20.100000000000001" customHeight="1" x14ac:dyDescent="0.2">
      <c r="B34" s="1391" t="s">
        <v>2143</v>
      </c>
      <c r="C34" s="1390"/>
      <c r="D34" s="1389"/>
      <c r="E34" s="1388">
        <f>E32+E23+E18</f>
        <v>552681</v>
      </c>
      <c r="F34" s="1388">
        <f>F32+F23+F18-F22</f>
        <v>862205</v>
      </c>
      <c r="G34" s="1388">
        <f>G32+G23+G18</f>
        <v>633346</v>
      </c>
      <c r="H34" s="1388">
        <f>H32+H23+H18</f>
        <v>799101</v>
      </c>
      <c r="I34" s="1388"/>
      <c r="J34" s="1388">
        <f>J18+J23+J32</f>
        <v>1432447</v>
      </c>
      <c r="K34" s="1388"/>
    </row>
    <row r="35" spans="2:12" ht="20.100000000000001" customHeight="1" x14ac:dyDescent="0.2">
      <c r="B35" s="1391"/>
      <c r="C35" s="1390"/>
      <c r="D35" s="1389"/>
      <c r="E35" s="1388"/>
      <c r="F35" s="1388"/>
      <c r="G35" s="1388"/>
      <c r="H35" s="1388"/>
      <c r="I35" s="1388"/>
      <c r="J35" s="1388"/>
      <c r="K35" s="1388"/>
    </row>
    <row r="36" spans="2:12" x14ac:dyDescent="0.2">
      <c r="B36" s="1320"/>
      <c r="C36" s="1386"/>
      <c r="D36" s="1385"/>
      <c r="E36" s="1320"/>
      <c r="F36" s="1320"/>
      <c r="G36" s="1324"/>
      <c r="H36" s="1324"/>
      <c r="I36" s="1324"/>
      <c r="J36" s="1324"/>
      <c r="K36" s="1320"/>
      <c r="L36" s="1384"/>
    </row>
    <row r="37" spans="2:12" ht="13.5" customHeight="1" x14ac:dyDescent="0.2">
      <c r="B37" s="1387" t="s">
        <v>2076</v>
      </c>
      <c r="C37" s="1386"/>
      <c r="D37" s="1385"/>
      <c r="E37" s="1320"/>
      <c r="F37" s="1320"/>
      <c r="G37" s="1324"/>
      <c r="H37" s="1324"/>
      <c r="I37" s="1324"/>
      <c r="J37" s="1324"/>
      <c r="K37" s="1320"/>
      <c r="L37" s="1384"/>
    </row>
    <row r="38" spans="2:12" ht="8.25" customHeight="1" x14ac:dyDescent="0.2">
      <c r="B38" s="1387"/>
      <c r="C38" s="1386"/>
      <c r="D38" s="1385"/>
      <c r="E38" s="1320"/>
      <c r="F38" s="1320"/>
      <c r="G38" s="1324"/>
      <c r="H38" s="1324"/>
      <c r="I38" s="1324"/>
      <c r="J38" s="1324"/>
      <c r="K38" s="1320"/>
      <c r="L38" s="1384"/>
    </row>
    <row r="39" spans="2:12" x14ac:dyDescent="0.2">
      <c r="B39" s="2048" t="s">
        <v>2087</v>
      </c>
      <c r="C39" s="2049"/>
      <c r="D39" s="2050"/>
      <c r="E39" s="2051"/>
      <c r="F39" s="2051"/>
      <c r="G39" s="1367"/>
      <c r="H39" s="1367"/>
    </row>
    <row r="40" spans="2:12" x14ac:dyDescent="0.2">
      <c r="B40" s="2052"/>
      <c r="C40" s="2053"/>
      <c r="D40" s="2054"/>
      <c r="E40" s="2055"/>
      <c r="F40" s="2055"/>
      <c r="G40" s="1367"/>
      <c r="H40" s="1367"/>
    </row>
    <row r="41" spans="2:12" ht="13.5" customHeight="1" x14ac:dyDescent="0.2">
      <c r="B41" s="1357" t="s">
        <v>1517</v>
      </c>
      <c r="G41" s="1367"/>
      <c r="H41" s="1367"/>
    </row>
    <row r="42" spans="2:12" ht="9.6" customHeight="1" x14ac:dyDescent="0.2">
      <c r="B42" s="1383"/>
      <c r="C42" s="1382"/>
      <c r="D42" s="1381"/>
      <c r="E42" s="1346"/>
      <c r="F42" s="1346"/>
      <c r="G42" s="1367"/>
      <c r="H42" s="1367"/>
    </row>
    <row r="43" spans="2:12" ht="11.1" customHeight="1" x14ac:dyDescent="0.2">
      <c r="B43" s="1378" t="s">
        <v>1516</v>
      </c>
      <c r="C43" s="1380"/>
      <c r="D43" s="1380"/>
      <c r="E43" s="1380"/>
      <c r="F43" s="1380"/>
      <c r="G43" s="1380"/>
      <c r="H43" s="1377"/>
      <c r="I43" s="1377"/>
      <c r="J43" s="1377"/>
      <c r="K43" s="1377"/>
    </row>
    <row r="44" spans="2:12" ht="11.1" customHeight="1" x14ac:dyDescent="0.2">
      <c r="B44" s="1379" t="s">
        <v>1515</v>
      </c>
      <c r="C44" s="1377"/>
      <c r="D44" s="1377"/>
      <c r="E44" s="1377"/>
      <c r="F44" s="1377"/>
      <c r="G44" s="1377"/>
      <c r="H44" s="1377"/>
      <c r="I44" s="1377"/>
      <c r="J44" s="1377"/>
      <c r="K44" s="1377"/>
    </row>
    <row r="45" spans="2:12" ht="11.1" customHeight="1" x14ac:dyDescent="0.2">
      <c r="B45" s="1378" t="s">
        <v>1514</v>
      </c>
      <c r="C45" s="1377"/>
      <c r="D45" s="1377"/>
      <c r="E45" s="1377"/>
      <c r="F45" s="1377"/>
      <c r="G45" s="1377"/>
      <c r="H45" s="1377"/>
      <c r="I45" s="1377"/>
      <c r="J45" s="1377"/>
      <c r="K45" s="1377"/>
    </row>
    <row r="46" spans="2:12" ht="11.1" customHeight="1" x14ac:dyDescent="0.2">
      <c r="B46" s="1372" t="s">
        <v>1513</v>
      </c>
      <c r="C46" s="1375"/>
      <c r="D46" s="1374"/>
      <c r="E46" s="1372"/>
      <c r="F46" s="1372"/>
      <c r="G46" s="1372"/>
      <c r="H46" s="1372"/>
      <c r="I46" s="1373"/>
      <c r="J46" s="1373"/>
      <c r="K46" s="1372"/>
    </row>
    <row r="47" spans="2:12" ht="14.25" customHeight="1" x14ac:dyDescent="0.2">
      <c r="B47" s="1376" t="s">
        <v>2077</v>
      </c>
      <c r="C47" s="1375"/>
      <c r="D47" s="1374"/>
      <c r="E47" s="1372"/>
      <c r="F47" s="1372"/>
      <c r="G47" s="1372"/>
      <c r="H47" s="1372"/>
      <c r="I47" s="1373"/>
      <c r="J47" s="1373"/>
      <c r="K47" s="1372"/>
    </row>
    <row r="48" spans="2:12" ht="13.5" x14ac:dyDescent="0.2">
      <c r="B48" s="1983" t="s">
        <v>2020</v>
      </c>
      <c r="C48" s="1375"/>
      <c r="D48" s="1374"/>
      <c r="E48" s="1372"/>
      <c r="F48" s="1372"/>
      <c r="G48" s="1372"/>
      <c r="H48" s="1372"/>
      <c r="I48" s="1373"/>
      <c r="J48" s="1373"/>
      <c r="K48" s="1372"/>
    </row>
    <row r="49" spans="2:11" ht="11.1" customHeight="1" x14ac:dyDescent="0.2">
      <c r="B49" s="1372" t="s">
        <v>2021</v>
      </c>
      <c r="G49" s="1367"/>
      <c r="H49" s="1367"/>
    </row>
    <row r="50" spans="2:11" ht="11.1" customHeight="1" x14ac:dyDescent="0.2">
      <c r="B50" s="1372" t="s">
        <v>1512</v>
      </c>
      <c r="G50" s="1367"/>
      <c r="H50" s="1367"/>
    </row>
    <row r="51" spans="2:11" ht="11.1" customHeight="1" x14ac:dyDescent="0.2">
      <c r="B51" s="1372" t="s">
        <v>1511</v>
      </c>
      <c r="G51" s="1367"/>
      <c r="H51" s="1367"/>
    </row>
    <row r="52" spans="2:11" ht="13.5" customHeight="1" x14ac:dyDescent="0.2">
      <c r="K52" s="1371"/>
    </row>
    <row r="53" spans="2:11" ht="13.5" customHeight="1" x14ac:dyDescent="0.2">
      <c r="K53" s="1371"/>
    </row>
    <row r="54" spans="2:11" ht="13.5" customHeight="1" x14ac:dyDescent="0.2">
      <c r="K54" s="1371"/>
    </row>
    <row r="55" spans="2:11" ht="13.5" customHeight="1" x14ac:dyDescent="0.2">
      <c r="G55" s="1367"/>
      <c r="H55" s="1367"/>
    </row>
    <row r="56" spans="2:11" ht="13.5" customHeight="1" x14ac:dyDescent="0.2">
      <c r="G56" s="1367"/>
      <c r="H56" s="1367"/>
    </row>
    <row r="57" spans="2:11" ht="13.5" customHeight="1" x14ac:dyDescent="0.2">
      <c r="G57" s="1367"/>
      <c r="H57" s="1367"/>
    </row>
    <row r="58" spans="2:11" ht="13.5" customHeight="1" x14ac:dyDescent="0.2">
      <c r="G58" s="1367"/>
      <c r="H58" s="1367"/>
    </row>
    <row r="59" spans="2:11" ht="13.5" customHeight="1" x14ac:dyDescent="0.2">
      <c r="G59" s="1367"/>
      <c r="H59" s="1367"/>
    </row>
    <row r="60" spans="2:11" ht="13.5" customHeight="1" x14ac:dyDescent="0.2">
      <c r="G60" s="1367"/>
      <c r="H60" s="1367"/>
    </row>
    <row r="61" spans="2:11" ht="13.5" customHeight="1" x14ac:dyDescent="0.2">
      <c r="G61" s="1367"/>
      <c r="H61" s="1367"/>
    </row>
    <row r="62" spans="2:11" ht="13.5" customHeight="1" x14ac:dyDescent="0.2"/>
    <row r="63" spans="2:11" ht="13.5" customHeight="1" x14ac:dyDescent="0.2"/>
    <row r="64" spans="2:11" ht="13.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4.7" customHeight="1" x14ac:dyDescent="0.2"/>
    <row r="115" ht="12.2"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4.7" customHeight="1" x14ac:dyDescent="0.2"/>
    <row r="15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B27 E32:H32 J11:J18 J21:J23 E18:H18 E23:H23 J26:J32 E34 G34:H34 J34"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53"/>
  <sheetViews>
    <sheetView showGridLines="0" zoomScale="110" zoomScaleNormal="110" workbookViewId="0">
      <selection activeCell="A12" sqref="A12:D1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Marshall CUSD C2</v>
      </c>
      <c r="B1" s="2486"/>
      <c r="C1" s="2486"/>
      <c r="D1" s="2486"/>
      <c r="E1" s="1434"/>
    </row>
    <row r="2" spans="1:7" ht="13.5" customHeight="1" x14ac:dyDescent="0.2">
      <c r="A2" s="2487" t="str">
        <f>'Single Audit Cover'!E7</f>
        <v>11012002C26</v>
      </c>
      <c r="B2" s="2488"/>
      <c r="C2" s="2488"/>
      <c r="D2" s="2488"/>
      <c r="E2" s="1423"/>
    </row>
    <row r="3" spans="1:7" ht="15.75" customHeight="1" x14ac:dyDescent="0.25">
      <c r="A3" s="2489" t="s">
        <v>1545</v>
      </c>
      <c r="B3" s="2490"/>
      <c r="C3" s="2490"/>
      <c r="D3" s="2490"/>
      <c r="E3" s="1433"/>
    </row>
    <row r="4" spans="1:7" ht="13.5" customHeight="1" x14ac:dyDescent="0.25">
      <c r="A4" s="2491" t="str">
        <f>'[1]Single Audit Cover'!A4</f>
        <v>Year Ending June 30, 2016</v>
      </c>
      <c r="B4" s="2492"/>
      <c r="C4" s="2492"/>
      <c r="D4" s="2492"/>
      <c r="E4" s="1433"/>
    </row>
    <row r="5" spans="1:7" ht="8.25" customHeight="1" x14ac:dyDescent="0.2">
      <c r="C5" s="1367"/>
      <c r="D5" s="1367"/>
    </row>
    <row r="6" spans="1:7" ht="13.5" customHeight="1" x14ac:dyDescent="0.2">
      <c r="A6" s="1357" t="s">
        <v>1915</v>
      </c>
      <c r="C6" s="1367"/>
      <c r="D6" s="1367"/>
    </row>
    <row r="7" spans="1:7" ht="60.95" customHeight="1" x14ac:dyDescent="0.2">
      <c r="A7" s="2493" t="s">
        <v>2144</v>
      </c>
      <c r="B7" s="2494"/>
      <c r="C7" s="2494"/>
      <c r="D7" s="2494"/>
      <c r="E7" s="1432"/>
    </row>
    <row r="8" spans="1:7" ht="12" customHeight="1" x14ac:dyDescent="0.2">
      <c r="A8" s="1357"/>
      <c r="B8" s="2045"/>
      <c r="C8" s="2045"/>
      <c r="D8" s="2045"/>
      <c r="E8" s="1432"/>
    </row>
    <row r="9" spans="1:7" ht="21.75" customHeight="1" x14ac:dyDescent="0.2">
      <c r="A9" s="2052" t="s">
        <v>2070</v>
      </c>
      <c r="B9" s="2056"/>
      <c r="C9" s="2056"/>
      <c r="D9" s="2056"/>
      <c r="E9" s="2057"/>
      <c r="F9" s="2055"/>
      <c r="G9" s="2055"/>
    </row>
    <row r="10" spans="1:7" ht="15" customHeight="1" x14ac:dyDescent="0.2">
      <c r="A10" s="2058" t="s">
        <v>2071</v>
      </c>
      <c r="B10" s="2059"/>
      <c r="C10" s="2060" t="s">
        <v>2108</v>
      </c>
      <c r="D10" s="2061" t="s">
        <v>2072</v>
      </c>
      <c r="E10" s="2060"/>
      <c r="F10" s="2061" t="s">
        <v>106</v>
      </c>
      <c r="G10" s="2055"/>
    </row>
    <row r="11" spans="1:7" ht="22.5" customHeight="1" x14ac:dyDescent="0.2">
      <c r="A11" s="1357" t="s">
        <v>2073</v>
      </c>
      <c r="C11" s="1353"/>
      <c r="D11" s="1353"/>
    </row>
    <row r="12" spans="1:7" x14ac:dyDescent="0.2">
      <c r="A12" s="2493" t="s">
        <v>2147</v>
      </c>
      <c r="B12" s="2494"/>
      <c r="C12" s="2494"/>
      <c r="D12" s="2494"/>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5"/>
      <c r="E16" s="2495"/>
      <c r="F16" s="2495"/>
    </row>
    <row r="17" spans="1:6" ht="20.65" customHeight="1" x14ac:dyDescent="0.2">
      <c r="A17" s="1798"/>
      <c r="B17" s="1428"/>
      <c r="C17" s="2046"/>
      <c r="D17" s="2495"/>
      <c r="E17" s="2495"/>
      <c r="F17" s="2495"/>
    </row>
    <row r="18" spans="1:6" ht="20.65" customHeight="1" x14ac:dyDescent="0.2">
      <c r="A18" s="1798"/>
      <c r="B18" s="1428"/>
      <c r="C18" s="2046"/>
      <c r="D18" s="2495"/>
      <c r="E18" s="2495"/>
      <c r="F18" s="2495"/>
    </row>
    <row r="19" spans="1:6" ht="20.65" customHeight="1" x14ac:dyDescent="0.2">
      <c r="A19" s="1798"/>
      <c r="B19" s="1428"/>
      <c r="C19" s="2046"/>
      <c r="D19" s="2495"/>
      <c r="E19" s="2495"/>
      <c r="F19" s="2495"/>
    </row>
    <row r="20" spans="1:6" ht="20.65" customHeight="1" x14ac:dyDescent="0.2">
      <c r="A20" s="1798"/>
      <c r="B20" s="1428"/>
      <c r="C20" s="2046"/>
      <c r="D20" s="2495"/>
      <c r="E20" s="2495"/>
      <c r="F20" s="2495"/>
    </row>
    <row r="21" spans="1:6" ht="20.65" customHeight="1" x14ac:dyDescent="0.2">
      <c r="A21" s="1798"/>
      <c r="B21" s="1428"/>
      <c r="C21" s="2046"/>
      <c r="D21" s="2495"/>
      <c r="E21" s="2495"/>
      <c r="F21" s="2495"/>
    </row>
    <row r="22" spans="1:6" ht="20.65" customHeight="1" x14ac:dyDescent="0.2">
      <c r="A22" s="1798"/>
      <c r="B22" s="1428"/>
      <c r="C22" s="2046"/>
      <c r="D22" s="2495"/>
      <c r="E22" s="2495"/>
      <c r="F22" s="2495"/>
    </row>
    <row r="23" spans="1:6" ht="20.65" customHeight="1" x14ac:dyDescent="0.2">
      <c r="A23" s="1798"/>
      <c r="B23" s="1428"/>
      <c r="C23" s="2046"/>
      <c r="D23" s="2495"/>
      <c r="E23" s="2495"/>
      <c r="F23" s="2495"/>
    </row>
    <row r="24" spans="1:6" ht="20.65" customHeight="1" x14ac:dyDescent="0.2">
      <c r="A24" s="1798"/>
      <c r="B24" s="1428"/>
      <c r="C24" s="2046"/>
      <c r="D24" s="2495"/>
      <c r="E24" s="2495"/>
      <c r="F24" s="2495"/>
    </row>
    <row r="25" spans="1:6" ht="20.65" customHeight="1" x14ac:dyDescent="0.2">
      <c r="A25" s="1798"/>
      <c r="B25" s="1428"/>
      <c r="C25" s="2046"/>
      <c r="D25" s="2495"/>
      <c r="E25" s="2495"/>
      <c r="F25" s="2495"/>
    </row>
    <row r="26" spans="1:6" ht="20.65" customHeight="1" x14ac:dyDescent="0.2">
      <c r="A26" s="1798"/>
      <c r="B26" s="1428"/>
      <c r="C26" s="2046"/>
      <c r="D26" s="2495"/>
      <c r="E26" s="2495"/>
      <c r="F26" s="2495"/>
    </row>
    <row r="27" spans="1:6" ht="20.65" customHeight="1" x14ac:dyDescent="0.2">
      <c r="A27" s="1798"/>
      <c r="B27" s="1428"/>
      <c r="C27" s="2046"/>
      <c r="D27" s="2495"/>
      <c r="E27" s="2495"/>
      <c r="F27" s="2495"/>
    </row>
    <row r="28" spans="1:6" ht="20.65" customHeight="1" x14ac:dyDescent="0.2">
      <c r="A28" s="1798"/>
      <c r="B28" s="1428"/>
      <c r="C28" s="2046"/>
      <c r="D28" s="2495"/>
      <c r="E28" s="2495"/>
      <c r="F28" s="2495"/>
    </row>
    <row r="29" spans="1:6" ht="10.5" customHeight="1" x14ac:dyDescent="0.2">
      <c r="A29" s="1533"/>
      <c r="B29" s="1730"/>
      <c r="C29" s="1731"/>
      <c r="D29" s="1732"/>
      <c r="E29" s="1427"/>
    </row>
    <row r="30" spans="1:6" ht="12" customHeight="1" x14ac:dyDescent="0.2">
      <c r="A30" s="1799" t="s">
        <v>2074</v>
      </c>
      <c r="B30" s="1730"/>
      <c r="C30" s="1731"/>
      <c r="D30" s="1732"/>
      <c r="E30" s="1427"/>
    </row>
    <row r="31" spans="1:6" ht="21.75" customHeight="1" x14ac:dyDescent="0.2">
      <c r="A31" s="2496" t="s">
        <v>2146</v>
      </c>
      <c r="B31" s="2496"/>
      <c r="C31" s="2496"/>
      <c r="D31" s="2496"/>
      <c r="E31" s="1427"/>
    </row>
    <row r="32" spans="1:6" ht="13.5" customHeight="1" x14ac:dyDescent="0.2">
      <c r="A32" s="1533" t="s">
        <v>1816</v>
      </c>
      <c r="B32" s="1730"/>
      <c r="C32" s="1733">
        <f>' SEFA'!F28</f>
        <v>24258</v>
      </c>
      <c r="D32" s="1732"/>
      <c r="E32" s="1427"/>
    </row>
    <row r="33" spans="1:5" ht="13.5" customHeight="1" x14ac:dyDescent="0.2">
      <c r="A33" s="1533" t="s">
        <v>1817</v>
      </c>
      <c r="B33" s="1730"/>
      <c r="C33" s="1734">
        <f>' SEFA'!F29</f>
        <v>8000</v>
      </c>
      <c r="D33" s="1732"/>
      <c r="E33" s="1427"/>
    </row>
    <row r="34" spans="1:5" ht="13.5" customHeight="1" x14ac:dyDescent="0.2">
      <c r="A34" s="1799" t="s">
        <v>2075</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t="s">
        <v>2145</v>
      </c>
      <c r="D36" s="1732"/>
      <c r="E36" s="1427"/>
    </row>
    <row r="37" spans="1:5" ht="14.25" customHeight="1" x14ac:dyDescent="0.2">
      <c r="A37" s="1533"/>
      <c r="B37" s="1730" t="s">
        <v>1819</v>
      </c>
      <c r="C37" s="1736" t="s">
        <v>2145</v>
      </c>
      <c r="D37" s="1732"/>
      <c r="E37" s="1427"/>
    </row>
    <row r="38" spans="1:5" ht="14.25" customHeight="1" x14ac:dyDescent="0.2">
      <c r="A38" s="1533"/>
      <c r="B38" s="1730" t="s">
        <v>1820</v>
      </c>
      <c r="C38" s="1736" t="s">
        <v>2145</v>
      </c>
      <c r="D38" s="1732"/>
      <c r="E38" s="1427"/>
    </row>
    <row r="39" spans="1:5" ht="14.25" customHeight="1" x14ac:dyDescent="0.2">
      <c r="A39" s="1533"/>
      <c r="B39" s="1730" t="s">
        <v>1821</v>
      </c>
      <c r="C39" s="1736" t="s">
        <v>2145</v>
      </c>
      <c r="D39" s="1732"/>
      <c r="E39" s="1427"/>
    </row>
    <row r="40" spans="1:5" ht="14.25" customHeight="1" x14ac:dyDescent="0.2">
      <c r="A40" s="1533" t="s">
        <v>1822</v>
      </c>
      <c r="B40" s="1730"/>
      <c r="C40" s="1736" t="s">
        <v>2145</v>
      </c>
      <c r="D40" s="1732"/>
      <c r="E40" s="1427"/>
    </row>
    <row r="41" spans="1:5" ht="14.25" customHeight="1" x14ac:dyDescent="0.2">
      <c r="A41" s="1533" t="s">
        <v>1823</v>
      </c>
      <c r="B41" s="1730"/>
      <c r="C41" s="1737" t="s">
        <v>2145</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7" t="s">
        <v>2022</v>
      </c>
      <c r="C45" s="2497"/>
      <c r="D45" s="2497"/>
      <c r="E45" s="1423"/>
    </row>
    <row r="46" spans="1:5" s="1372" customFormat="1" ht="33.75" customHeight="1" x14ac:dyDescent="0.2">
      <c r="A46" s="1422">
        <v>6</v>
      </c>
      <c r="B46" s="2484" t="s">
        <v>2078</v>
      </c>
      <c r="C46" s="2484"/>
      <c r="D46" s="2484"/>
    </row>
    <row r="47" spans="1:5" ht="45.75" customHeight="1" x14ac:dyDescent="0.2">
      <c r="A47" s="1422">
        <v>7</v>
      </c>
      <c r="B47" s="2484" t="s">
        <v>2079</v>
      </c>
      <c r="C47" s="2484"/>
      <c r="D47" s="2484"/>
    </row>
    <row r="53" spans="2:2" x14ac:dyDescent="0.2">
      <c r="B53" s="1367" t="s">
        <v>1390</v>
      </c>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5" zoomScale="110" zoomScaleNormal="110" workbookViewId="0">
      <selection activeCell="E46" sqref="E46"/>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Marshall CUSD C2</v>
      </c>
      <c r="C1" s="2500"/>
      <c r="D1" s="2500"/>
      <c r="E1" s="2500"/>
      <c r="F1" s="2500"/>
      <c r="G1" s="2500"/>
      <c r="H1" s="2500"/>
      <c r="I1" s="2500"/>
      <c r="J1" s="1473"/>
    </row>
    <row r="2" spans="2:10" s="1367" customFormat="1" ht="12.75" customHeight="1" x14ac:dyDescent="0.2">
      <c r="B2" s="2501" t="str">
        <f>'Single Audit Cover'!E7</f>
        <v>11012002C26</v>
      </c>
      <c r="C2" s="2502"/>
      <c r="D2" s="2502"/>
      <c r="E2" s="2502"/>
      <c r="F2" s="2502"/>
      <c r="G2" s="2502"/>
      <c r="H2" s="2502"/>
      <c r="I2" s="2502"/>
      <c r="J2" s="1473"/>
    </row>
    <row r="3" spans="2:10" s="1367" customFormat="1" ht="12.75" customHeight="1" x14ac:dyDescent="0.2">
      <c r="B3" s="2503" t="s">
        <v>1567</v>
      </c>
      <c r="C3" s="2492"/>
      <c r="D3" s="2492"/>
      <c r="E3" s="2492"/>
      <c r="F3" s="2492"/>
      <c r="G3" s="2492"/>
      <c r="H3" s="2492"/>
      <c r="I3" s="2492"/>
      <c r="J3" s="1472"/>
    </row>
    <row r="4" spans="2:10" s="1367" customFormat="1" ht="12.75" customHeight="1" x14ac:dyDescent="0.2">
      <c r="B4" s="2503" t="str">
        <f>'[1]Single Audit Cover'!A4</f>
        <v>Year Ending June 30, 2016</v>
      </c>
      <c r="C4" s="2492"/>
      <c r="D4" s="2492"/>
      <c r="E4" s="2492"/>
      <c r="F4" s="2492"/>
      <c r="G4" s="2492"/>
      <c r="H4" s="2492"/>
      <c r="I4" s="2492"/>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1566</v>
      </c>
      <c r="C7" s="2492"/>
      <c r="D7" s="2492"/>
      <c r="E7" s="2492"/>
      <c r="F7" s="2492"/>
      <c r="G7" s="2492"/>
      <c r="H7" s="2492"/>
      <c r="I7" s="2492"/>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8" t="s">
        <v>2149</v>
      </c>
      <c r="D11" s="249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2090</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2090</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2090</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2090</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2090</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t="s">
        <v>2149</v>
      </c>
      <c r="E29" s="2508"/>
      <c r="F29" s="2508"/>
      <c r="G29" s="2508"/>
      <c r="H29" s="2508"/>
      <c r="I29" s="250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t="s">
        <v>2090</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2119</v>
      </c>
      <c r="C37" s="2504" t="s">
        <v>1091</v>
      </c>
      <c r="D37" s="2505"/>
      <c r="E37" s="2505"/>
      <c r="F37" s="2505"/>
      <c r="G37" s="2505"/>
      <c r="H37" s="2505"/>
      <c r="I37" s="2506"/>
    </row>
    <row r="38" spans="1:9" ht="20.45" customHeight="1" x14ac:dyDescent="0.2">
      <c r="B38" s="1444"/>
      <c r="C38" s="2504"/>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v>300000</v>
      </c>
      <c r="F44" s="2507"/>
      <c r="G44" s="2507"/>
      <c r="H44" s="1426"/>
    </row>
    <row r="46" spans="1:9" ht="13.5" customHeight="1" x14ac:dyDescent="0.2">
      <c r="B46" s="1375" t="s">
        <v>1551</v>
      </c>
      <c r="C46" s="1387"/>
      <c r="E46" s="1443" t="s">
        <v>2090</v>
      </c>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9" zoomScale="110" zoomScaleNormal="110" workbookViewId="0">
      <selection activeCell="D10" sqref="D1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Marshall CUSD C2</v>
      </c>
      <c r="C1" s="2499"/>
      <c r="D1" s="2499"/>
      <c r="E1" s="2499"/>
      <c r="F1" s="2499"/>
      <c r="G1" s="2499"/>
      <c r="H1" s="2499"/>
      <c r="I1" s="2499"/>
      <c r="J1" s="2499"/>
      <c r="K1" s="2499"/>
      <c r="L1" s="1521"/>
      <c r="M1" s="1521"/>
    </row>
    <row r="2" spans="1:13" ht="12" customHeight="1" x14ac:dyDescent="0.2">
      <c r="B2" s="2501" t="str">
        <f>'Single Audit Cover'!E7</f>
        <v>11012002C26</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1957</v>
      </c>
      <c r="D10" s="1740" t="s">
        <v>2150</v>
      </c>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Marshall CUSD C2</v>
      </c>
      <c r="C1" s="2515"/>
      <c r="D1" s="2515"/>
      <c r="E1" s="2515"/>
      <c r="F1" s="2515"/>
      <c r="G1" s="2515"/>
      <c r="H1" s="2515"/>
      <c r="I1" s="2515"/>
      <c r="J1" s="2515"/>
      <c r="K1" s="2515"/>
      <c r="L1" s="1542"/>
    </row>
    <row r="2" spans="1:12" ht="12.75" customHeight="1" x14ac:dyDescent="0.2">
      <c r="B2" s="2516" t="str">
        <f>'Single Audit Cover'!E7</f>
        <v>11012002C26</v>
      </c>
      <c r="C2" s="2516"/>
      <c r="D2" s="2516"/>
      <c r="E2" s="2516"/>
      <c r="F2" s="2516"/>
      <c r="G2" s="2516"/>
      <c r="H2" s="2516"/>
      <c r="I2" s="2516"/>
      <c r="J2" s="2516"/>
      <c r="K2" s="2516"/>
      <c r="L2" s="1541"/>
    </row>
    <row r="3" spans="1:12" ht="12.75" customHeight="1" x14ac:dyDescent="0.2">
      <c r="B3" s="2491" t="s">
        <v>1567</v>
      </c>
      <c r="C3" s="2491"/>
      <c r="D3" s="2491"/>
      <c r="E3" s="2491"/>
      <c r="F3" s="2491"/>
      <c r="G3" s="2491"/>
      <c r="H3" s="2491"/>
      <c r="I3" s="2491"/>
      <c r="J3" s="2491"/>
      <c r="K3" s="2491"/>
      <c r="L3" s="1518"/>
    </row>
    <row r="4" spans="1:12" ht="12.75" customHeight="1" x14ac:dyDescent="0.2">
      <c r="B4" s="2491" t="str">
        <f>'[1]Single Audit Cover'!A4</f>
        <v>Year Ending June 30, 2016</v>
      </c>
      <c r="C4" s="2491"/>
      <c r="D4" s="2491"/>
      <c r="E4" s="2491"/>
      <c r="F4" s="2491"/>
      <c r="G4" s="2491"/>
      <c r="H4" s="2491"/>
      <c r="I4" s="2491"/>
      <c r="J4" s="2491"/>
      <c r="K4" s="2491"/>
      <c r="L4" s="1518"/>
    </row>
    <row r="5" spans="1:12" ht="5.25" customHeight="1" x14ac:dyDescent="0.2">
      <c r="B5" s="1353" t="s">
        <v>1390</v>
      </c>
      <c r="C5" s="1353"/>
      <c r="L5" s="1426"/>
    </row>
    <row r="6" spans="1:12" ht="30.75" customHeight="1" x14ac:dyDescent="0.2">
      <c r="A6" s="1426"/>
      <c r="B6" s="2517" t="s">
        <v>1608</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1957</v>
      </c>
      <c r="D8" s="1744" t="s">
        <v>2150</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7" sqref="B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Marshall CUSD C2</v>
      </c>
      <c r="C1" s="2499"/>
      <c r="D1" s="2499"/>
      <c r="E1" s="1554"/>
    </row>
    <row r="2" spans="2:5" s="1387" customFormat="1" ht="12.75" customHeight="1" x14ac:dyDescent="0.2">
      <c r="B2" s="2501" t="str">
        <f>'Single Audit Cover'!E7</f>
        <v>11012002C26</v>
      </c>
      <c r="C2" s="2501"/>
      <c r="D2" s="2501"/>
      <c r="E2" s="1553"/>
    </row>
    <row r="3" spans="2:5" s="1346" customFormat="1" ht="12.75" customHeight="1" x14ac:dyDescent="0.2">
      <c r="B3" s="2491" t="s">
        <v>1618</v>
      </c>
      <c r="C3" s="2491"/>
      <c r="D3" s="2491"/>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2025</v>
      </c>
      <c r="C5" s="1533"/>
      <c r="D5" s="1533"/>
      <c r="E5" s="1533"/>
    </row>
    <row r="6" spans="2:5" s="1387" customFormat="1" ht="13.5" customHeight="1" x14ac:dyDescent="0.2">
      <c r="B6" s="1551" t="s">
        <v>1617</v>
      </c>
      <c r="C6" s="1551" t="s">
        <v>1616</v>
      </c>
      <c r="D6" s="1551" t="s">
        <v>1615</v>
      </c>
    </row>
    <row r="7" spans="2:5" ht="13.5" customHeight="1" x14ac:dyDescent="0.2">
      <c r="B7" s="1747" t="s">
        <v>2151</v>
      </c>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Marshall CUSD C2</v>
      </c>
      <c r="C1" s="2499"/>
      <c r="D1" s="2499"/>
      <c r="E1" s="2499"/>
      <c r="F1" s="1542"/>
      <c r="G1" s="1542"/>
      <c r="H1" s="1542"/>
      <c r="I1" s="1542"/>
      <c r="J1" s="1542"/>
      <c r="K1" s="1542"/>
      <c r="L1" s="1542"/>
    </row>
    <row r="2" spans="2:12" ht="13.5" customHeight="1" x14ac:dyDescent="0.2">
      <c r="B2" s="2501" t="str">
        <f>'Single Audit Cover'!E7</f>
        <v>11012002C26</v>
      </c>
      <c r="C2" s="2501"/>
      <c r="D2" s="2501"/>
      <c r="E2" s="2501"/>
      <c r="F2" s="1541"/>
      <c r="G2" s="1541"/>
      <c r="H2" s="1541"/>
      <c r="I2" s="1541"/>
      <c r="J2" s="1541"/>
      <c r="K2" s="1541"/>
      <c r="L2" s="1541"/>
    </row>
    <row r="3" spans="2:12" ht="13.5" customHeight="1" x14ac:dyDescent="0.2">
      <c r="B3" s="2491" t="s">
        <v>1626</v>
      </c>
      <c r="C3" s="2491"/>
      <c r="D3" s="2491"/>
      <c r="E3" s="2491"/>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1957</v>
      </c>
      <c r="D8" s="1753" t="s">
        <v>2150</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11012002C26</v>
      </c>
    </row>
    <row r="3" spans="1:2" x14ac:dyDescent="0.2">
      <c r="A3" t="s">
        <v>1132</v>
      </c>
      <c r="B3" s="1232" t="str">
        <f>COVER!A15</f>
        <v>Clark</v>
      </c>
    </row>
    <row r="4" spans="1:2" x14ac:dyDescent="0.2">
      <c r="A4" t="s">
        <v>1188</v>
      </c>
      <c r="B4" s="1232" t="str">
        <f>COVER!A17</f>
        <v>Marshall CUSD C2</v>
      </c>
    </row>
    <row r="5" spans="1:2" x14ac:dyDescent="0.2">
      <c r="A5" t="s">
        <v>819</v>
      </c>
      <c r="B5" s="1232" t="str">
        <f>COVER!A38</f>
        <v>Kevin Ross</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566</v>
      </c>
      <c r="B14" s="1232" t="str">
        <f>IF(COVER!J31="x","Yes",IF(COVER!L31="x","No",0))</f>
        <v>Yes</v>
      </c>
    </row>
    <row r="15" spans="1:2" x14ac:dyDescent="0.2">
      <c r="A15" t="s">
        <v>676</v>
      </c>
      <c r="B15" s="1232" t="str">
        <f>COVER!T23</f>
        <v>065-19320</v>
      </c>
    </row>
    <row r="16" spans="1:2" x14ac:dyDescent="0.2">
      <c r="A16" t="s">
        <v>501</v>
      </c>
      <c r="B16" s="1232" t="str">
        <f>COVER!T13</f>
        <v>Daughetee and Parks Management Consulting PC</v>
      </c>
    </row>
    <row r="17" spans="1:2" x14ac:dyDescent="0.2">
      <c r="A17" t="s">
        <v>1052</v>
      </c>
      <c r="B17" s="1232" t="str">
        <f>COVER!T15</f>
        <v>Phyllis Parks</v>
      </c>
    </row>
    <row r="18" spans="1:2" x14ac:dyDescent="0.2">
      <c r="A18" t="s">
        <v>1370</v>
      </c>
      <c r="B18" s="1232" t="str">
        <f>COVER!T17</f>
        <v>2200A Kickapoo Drive</v>
      </c>
    </row>
    <row r="19" spans="1:2" x14ac:dyDescent="0.2">
      <c r="A19" t="s">
        <v>1054</v>
      </c>
      <c r="B19" s="1232" t="str">
        <f>COVER!T25</f>
        <v>pparkscpa@gmail.com</v>
      </c>
    </row>
    <row r="20" spans="1:2" x14ac:dyDescent="0.2">
      <c r="A20" t="s">
        <v>1055</v>
      </c>
      <c r="B20" s="1232" t="str">
        <f>COVER!T19</f>
        <v xml:space="preserve">Danville </v>
      </c>
    </row>
    <row r="21" spans="1:2" x14ac:dyDescent="0.2">
      <c r="A21" t="s">
        <v>569</v>
      </c>
      <c r="B21" s="1232" t="str">
        <f>COVER!X19</f>
        <v>IL</v>
      </c>
    </row>
    <row r="22" spans="1:2" x14ac:dyDescent="0.2">
      <c r="A22" t="s">
        <v>1056</v>
      </c>
      <c r="B22" s="1232">
        <f>COVER!Z19</f>
        <v>61832</v>
      </c>
    </row>
    <row r="23" spans="1:2" x14ac:dyDescent="0.2">
      <c r="A23" t="s">
        <v>1372</v>
      </c>
      <c r="B23" s="1232" t="str">
        <f>COVER!T21</f>
        <v>217-431-2727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4894004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16854</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16854</v>
      </c>
      <c r="C91" s="14" t="s">
        <v>672</v>
      </c>
      <c r="D91" s="14" t="str">
        <f t="shared" si="0"/>
        <v>Error?</v>
      </c>
    </row>
    <row r="92" spans="1:4" x14ac:dyDescent="0.2">
      <c r="A92" s="55">
        <v>31</v>
      </c>
      <c r="B92" s="1232">
        <f>'Assets-Liab 5-6'!C39</f>
        <v>4876250</v>
      </c>
      <c r="D92" s="14" t="str">
        <f t="shared" si="0"/>
        <v>Error?</v>
      </c>
    </row>
    <row r="93" spans="1:4" x14ac:dyDescent="0.2">
      <c r="A93" s="55">
        <v>32</v>
      </c>
      <c r="B93" s="1232">
        <f>'Assets-Liab 5-6'!C41</f>
        <v>4894004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801426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801426</v>
      </c>
      <c r="D123" s="14" t="str">
        <f t="shared" si="0"/>
        <v>Error?</v>
      </c>
    </row>
    <row r="124" spans="1:4" x14ac:dyDescent="0.2">
      <c r="A124" s="55">
        <v>63</v>
      </c>
      <c r="B124" s="1232">
        <f>'Assets-Liab 5-6'!D41</f>
        <v>801426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66710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66710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195690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1709</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1709</v>
      </c>
      <c r="C169" s="14" t="s">
        <v>672</v>
      </c>
      <c r="D169" s="14" t="str">
        <f t="shared" si="1"/>
        <v>Error?</v>
      </c>
    </row>
    <row r="170" spans="1:4" x14ac:dyDescent="0.2">
      <c r="A170" s="55">
        <v>109</v>
      </c>
      <c r="B170" s="1232">
        <f>'Assets-Liab 5-6'!F39</f>
        <v>193981</v>
      </c>
      <c r="D170" s="14" t="str">
        <f t="shared" si="1"/>
        <v>Error?</v>
      </c>
    </row>
    <row r="171" spans="1:4" x14ac:dyDescent="0.2">
      <c r="A171" s="55">
        <v>110</v>
      </c>
      <c r="B171" s="1232">
        <f>'Assets-Liab 5-6'!F41</f>
        <v>195690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62765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62765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101299</v>
      </c>
      <c r="D273" s="14" t="str">
        <f t="shared" si="3"/>
        <v>Error?</v>
      </c>
    </row>
    <row r="274" spans="1:4" x14ac:dyDescent="0.2">
      <c r="A274" s="55">
        <v>213</v>
      </c>
      <c r="B274" s="1232">
        <f>'Assets-Liab 5-6'!M17</f>
        <v>7432080</v>
      </c>
      <c r="D274" s="14" t="str">
        <f t="shared" si="3"/>
        <v>Error?</v>
      </c>
    </row>
    <row r="275" spans="1:4" x14ac:dyDescent="0.2">
      <c r="A275" s="55">
        <v>214</v>
      </c>
      <c r="B275" s="1232">
        <f>'Assets-Liab 5-6'!M18</f>
        <v>0</v>
      </c>
      <c r="D275" s="14" t="str">
        <f t="shared" si="3"/>
        <v>Error?</v>
      </c>
    </row>
    <row r="276" spans="1:4" x14ac:dyDescent="0.2">
      <c r="A276" s="55">
        <v>215</v>
      </c>
      <c r="B276" s="1232">
        <f>'Assets-Liab 5-6'!M19</f>
        <v>254787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7788166</v>
      </c>
      <c r="C279" s="14" t="s">
        <v>672</v>
      </c>
      <c r="D279" s="14" t="str">
        <f t="shared" si="3"/>
        <v>Error?</v>
      </c>
    </row>
    <row r="280" spans="1:4" x14ac:dyDescent="0.2">
      <c r="A280" s="55">
        <v>219</v>
      </c>
      <c r="B280" s="1232">
        <f>'Assets-Liab 5-6'!M40</f>
        <v>7788166</v>
      </c>
      <c r="D280" s="14" t="str">
        <f t="shared" si="3"/>
        <v>Error?</v>
      </c>
    </row>
    <row r="281" spans="1:4" x14ac:dyDescent="0.2">
      <c r="A281" s="55">
        <v>220</v>
      </c>
      <c r="B281" s="1232">
        <f>'Assets-Liab 5-6'!M41</f>
        <v>7788166</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4177307</v>
      </c>
      <c r="D283" s="14" t="str">
        <f t="shared" si="3"/>
        <v>Error?</v>
      </c>
    </row>
    <row r="284" spans="1:4" x14ac:dyDescent="0.2">
      <c r="A284" s="55">
        <v>223</v>
      </c>
      <c r="B284" s="1232">
        <f>'Assets-Liab 5-6'!N23</f>
        <v>4177307</v>
      </c>
      <c r="C284" s="14" t="s">
        <v>672</v>
      </c>
      <c r="D284" s="14" t="str">
        <f t="shared" si="3"/>
        <v>Error?</v>
      </c>
    </row>
    <row r="285" spans="1:4" x14ac:dyDescent="0.2">
      <c r="A285" s="55">
        <v>224</v>
      </c>
      <c r="B285" s="1232">
        <f>'Assets-Liab 5-6'!N36</f>
        <v>4177307</v>
      </c>
      <c r="D285" s="14" t="str">
        <f t="shared" si="3"/>
        <v>Error?</v>
      </c>
    </row>
    <row r="286" spans="1:4" x14ac:dyDescent="0.2">
      <c r="A286" s="83">
        <v>225</v>
      </c>
      <c r="D286" s="14" t="str">
        <f t="shared" si="3"/>
        <v>OK</v>
      </c>
    </row>
    <row r="287" spans="1:4" x14ac:dyDescent="0.2">
      <c r="A287" s="55">
        <v>226</v>
      </c>
      <c r="B287" s="1232">
        <f>'Assets-Liab 5-6'!N37</f>
        <v>4177307</v>
      </c>
      <c r="C287" s="14" t="s">
        <v>672</v>
      </c>
      <c r="D287" s="14" t="str">
        <f t="shared" si="3"/>
        <v>Error?</v>
      </c>
    </row>
    <row r="288" spans="1:4" x14ac:dyDescent="0.2">
      <c r="A288" s="55">
        <v>227</v>
      </c>
      <c r="B288" s="1232">
        <f>'Assets-Liab 5-6'!N41</f>
        <v>4177307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2687934</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270804</v>
      </c>
      <c r="D717" s="14" t="str">
        <f t="shared" si="10"/>
        <v>Error?</v>
      </c>
    </row>
    <row r="718" spans="1:4" x14ac:dyDescent="0.2">
      <c r="A718" s="55">
        <v>657</v>
      </c>
      <c r="B718" s="1232">
        <f>'Expenditures 15-22'!C14</f>
        <v>105763</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4295168</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83084</v>
      </c>
      <c r="D722" s="14" t="str">
        <f t="shared" si="10"/>
        <v>Error?</v>
      </c>
    </row>
    <row r="723" spans="1:4" x14ac:dyDescent="0.2">
      <c r="A723" s="55">
        <v>662</v>
      </c>
      <c r="B723" s="1232">
        <f>'Expenditures 15-22'!C38</f>
        <v>72730</v>
      </c>
      <c r="D723" s="14" t="str">
        <f t="shared" si="10"/>
        <v>Error?</v>
      </c>
    </row>
    <row r="724" spans="1:4" x14ac:dyDescent="0.2">
      <c r="A724" s="55">
        <v>663</v>
      </c>
      <c r="B724" s="1232">
        <f>'Expenditures 15-22'!C39</f>
        <v>119171</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274985</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302500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302500</v>
      </c>
      <c r="C731" s="14" t="s">
        <v>672</v>
      </c>
      <c r="D731" s="14" t="str">
        <f t="shared" si="10"/>
        <v>Error?</v>
      </c>
    </row>
    <row r="732" spans="1:4" x14ac:dyDescent="0.2">
      <c r="A732" s="55">
        <v>671</v>
      </c>
      <c r="B732" s="1232">
        <f>'Expenditures 15-22'!C49</f>
        <v>646028</v>
      </c>
      <c r="D732" s="14" t="str">
        <f t="shared" si="10"/>
        <v>Error?</v>
      </c>
    </row>
    <row r="733" spans="1:4" x14ac:dyDescent="0.2">
      <c r="A733" s="55">
        <v>672</v>
      </c>
      <c r="B733" s="1232">
        <f>'Expenditures 15-22'!C50</f>
        <v>114387</v>
      </c>
      <c r="D733" s="14" t="str">
        <f t="shared" si="10"/>
        <v>Error?</v>
      </c>
    </row>
    <row r="734" spans="1:4" x14ac:dyDescent="0.2">
      <c r="A734" s="55">
        <v>673</v>
      </c>
      <c r="B734" s="1232">
        <f>'Expenditures 15-22'!C53</f>
        <v>760415</v>
      </c>
      <c r="C734" s="14" t="s">
        <v>672</v>
      </c>
      <c r="D734" s="14" t="str">
        <f t="shared" si="10"/>
        <v>Error?</v>
      </c>
    </row>
    <row r="735" spans="1:4" x14ac:dyDescent="0.2">
      <c r="A735" s="55">
        <v>674</v>
      </c>
      <c r="B735" s="1232">
        <f>'Expenditures 15-22'!C55</f>
        <v>517225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517225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67017</v>
      </c>
      <c r="D739" s="14" t="str">
        <f t="shared" si="10"/>
        <v>Error?</v>
      </c>
    </row>
    <row r="740" spans="1:4" x14ac:dyDescent="0.2">
      <c r="A740" s="55">
        <v>679</v>
      </c>
      <c r="B740" s="1232">
        <f>'Expenditures 15-22'!C61</f>
        <v>45616</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189518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302151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2157276</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6452444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294907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27764</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501947</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13312</v>
      </c>
      <c r="D780" s="14" t="str">
        <f t="shared" si="11"/>
        <v>Error?</v>
      </c>
    </row>
    <row r="781" spans="1:4" x14ac:dyDescent="0.2">
      <c r="A781" s="55">
        <v>720</v>
      </c>
      <c r="B781" s="1232">
        <f>'Expenditures 15-22'!D38</f>
        <v>11862</v>
      </c>
      <c r="D781" s="14" t="str">
        <f t="shared" si="11"/>
        <v>Error?</v>
      </c>
    </row>
    <row r="782" spans="1:4" x14ac:dyDescent="0.2">
      <c r="A782" s="55">
        <v>721</v>
      </c>
      <c r="B782" s="1232">
        <f>'Expenditures 15-22'!D39</f>
        <v>12700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37874</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19926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19926</v>
      </c>
      <c r="C789" s="14" t="s">
        <v>672</v>
      </c>
      <c r="D789" s="14" t="str">
        <f t="shared" si="11"/>
        <v>Error?</v>
      </c>
    </row>
    <row r="790" spans="1:4" x14ac:dyDescent="0.2">
      <c r="A790" s="55">
        <v>729</v>
      </c>
      <c r="B790" s="1232">
        <f>'Expenditures 15-22'!D49</f>
        <v>49778</v>
      </c>
      <c r="D790" s="14" t="str">
        <f t="shared" si="11"/>
        <v>Error?</v>
      </c>
    </row>
    <row r="791" spans="1:4" x14ac:dyDescent="0.2">
      <c r="A791" s="55">
        <v>730</v>
      </c>
      <c r="B791" s="1232">
        <f>'Expenditures 15-22'!D50</f>
        <v>26398</v>
      </c>
      <c r="D791" s="14" t="str">
        <f t="shared" si="11"/>
        <v>Error?</v>
      </c>
    </row>
    <row r="792" spans="1:4" x14ac:dyDescent="0.2">
      <c r="A792" s="55">
        <v>731</v>
      </c>
      <c r="B792" s="1232">
        <f>'Expenditures 15-22'!D53</f>
        <v>76176</v>
      </c>
      <c r="C792" s="14" t="s">
        <v>672</v>
      </c>
      <c r="D792" s="14" t="str">
        <f t="shared" si="11"/>
        <v>Error?</v>
      </c>
    </row>
    <row r="793" spans="1:4" x14ac:dyDescent="0.2">
      <c r="A793" s="55">
        <v>732</v>
      </c>
      <c r="B793" s="1232">
        <f>'Expenditures 15-22'!D55</f>
        <v>71078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71078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12919</v>
      </c>
      <c r="D797" s="14" t="str">
        <f t="shared" si="11"/>
        <v>Error?</v>
      </c>
    </row>
    <row r="798" spans="1:4" x14ac:dyDescent="0.2">
      <c r="A798" s="55">
        <v>737</v>
      </c>
      <c r="B798" s="1232">
        <f>'Expenditures 15-22'!D61</f>
        <v>6460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62493</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81872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286926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788873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88450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20425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114969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208</v>
      </c>
      <c r="D838" s="14" t="str">
        <f t="shared" si="12"/>
        <v>Error?</v>
      </c>
    </row>
    <row r="839" spans="1:4" x14ac:dyDescent="0.2">
      <c r="A839" s="55">
        <v>778</v>
      </c>
      <c r="B839" s="1232">
        <f>'Expenditures 15-22'!E38</f>
        <v>530</v>
      </c>
      <c r="D839" s="14" t="str">
        <f t="shared" si="12"/>
        <v>Error?</v>
      </c>
    </row>
    <row r="840" spans="1:4" x14ac:dyDescent="0.2">
      <c r="A840" s="55">
        <v>779</v>
      </c>
      <c r="B840" s="1232">
        <f>'Expenditures 15-22'!E39</f>
        <v>1153</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1891</v>
      </c>
      <c r="C843" s="14" t="s">
        <v>672</v>
      </c>
      <c r="D843" s="14" t="str">
        <f t="shared" si="12"/>
        <v>Error?</v>
      </c>
    </row>
    <row r="844" spans="1:4" x14ac:dyDescent="0.2">
      <c r="A844" s="55">
        <v>783</v>
      </c>
      <c r="B844" s="1232">
        <f>'Expenditures 15-22'!E44</f>
        <v>9109</v>
      </c>
      <c r="D844" s="14" t="str">
        <f t="shared" si="12"/>
        <v>Error?</v>
      </c>
    </row>
    <row r="845" spans="1:4" x14ac:dyDescent="0.2">
      <c r="A845" s="55">
        <v>784</v>
      </c>
      <c r="B845" s="1232">
        <f>'Expenditures 15-22'!E45</f>
        <v>3933</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13042</v>
      </c>
      <c r="C847" s="14" t="s">
        <v>672</v>
      </c>
      <c r="D847" s="14" t="str">
        <f t="shared" si="12"/>
        <v>Error?</v>
      </c>
    </row>
    <row r="848" spans="1:4" x14ac:dyDescent="0.2">
      <c r="A848" s="55">
        <v>787</v>
      </c>
      <c r="B848" s="1232">
        <f>'Expenditures 15-22'!E49</f>
        <v>0</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0</v>
      </c>
      <c r="C850" s="14" t="s">
        <v>672</v>
      </c>
      <c r="D850" s="14" t="str">
        <f t="shared" si="12"/>
        <v>Error?</v>
      </c>
    </row>
    <row r="851" spans="1:4" x14ac:dyDescent="0.2">
      <c r="A851" s="55">
        <v>790</v>
      </c>
      <c r="B851" s="1232">
        <f>'Expenditures 15-22'!E55</f>
        <v>17281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17281</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6505</v>
      </c>
      <c r="D855" s="14" t="str">
        <f t="shared" si="12"/>
        <v>Error?</v>
      </c>
    </row>
    <row r="856" spans="1:4" x14ac:dyDescent="0.2">
      <c r="A856" s="55">
        <v>795</v>
      </c>
      <c r="B856" s="1232">
        <f>'Expenditures 15-22'!E61</f>
        <v>23903</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1955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32363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64577</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179546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96014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24243</v>
      </c>
      <c r="D891" s="14" t="str">
        <f t="shared" si="12"/>
        <v>Error?</v>
      </c>
    </row>
    <row r="892" spans="1:4" x14ac:dyDescent="0.2">
      <c r="A892" s="55">
        <v>831</v>
      </c>
      <c r="B892" s="1232">
        <f>'Expenditures 15-22'!F14</f>
        <v>24770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176504</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246</v>
      </c>
      <c r="D896" s="14" t="str">
        <f t="shared" si="13"/>
        <v>Error?</v>
      </c>
    </row>
    <row r="897" spans="1:4" x14ac:dyDescent="0.2">
      <c r="A897" s="55">
        <v>836</v>
      </c>
      <c r="B897" s="1232">
        <f>'Expenditures 15-22'!F38</f>
        <v>5310</v>
      </c>
      <c r="D897" s="14" t="str">
        <f t="shared" si="13"/>
        <v>Error?</v>
      </c>
    </row>
    <row r="898" spans="1:4" x14ac:dyDescent="0.2">
      <c r="A898" s="55">
        <v>837</v>
      </c>
      <c r="B898" s="1232">
        <f>'Expenditures 15-22'!F39</f>
        <v>3823</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1136</v>
      </c>
      <c r="D900" s="14" t="str">
        <f t="shared" si="13"/>
        <v>Error?</v>
      </c>
    </row>
    <row r="901" spans="1:4" x14ac:dyDescent="0.2">
      <c r="A901" s="55">
        <v>840</v>
      </c>
      <c r="B901" s="1232">
        <f>'Expenditures 15-22'!F42</f>
        <v>10515</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127139</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127139</v>
      </c>
      <c r="C905" s="14" t="s">
        <v>672</v>
      </c>
      <c r="D905" s="14" t="str">
        <f t="shared" si="13"/>
        <v>Error?</v>
      </c>
    </row>
    <row r="906" spans="1:4" x14ac:dyDescent="0.2">
      <c r="A906" s="55">
        <v>845</v>
      </c>
      <c r="B906" s="1232">
        <f>'Expenditures 15-22'!F49</f>
        <v>36</v>
      </c>
      <c r="D906" s="14" t="str">
        <f t="shared" si="13"/>
        <v>Error?</v>
      </c>
    </row>
    <row r="907" spans="1:4" x14ac:dyDescent="0.2">
      <c r="A907" s="55">
        <v>846</v>
      </c>
      <c r="B907" s="1232">
        <f>'Expenditures 15-22'!F50</f>
        <v>60</v>
      </c>
      <c r="D907" s="14" t="str">
        <f t="shared" si="13"/>
        <v>Error?</v>
      </c>
    </row>
    <row r="908" spans="1:4" x14ac:dyDescent="0.2">
      <c r="A908" s="55">
        <v>847</v>
      </c>
      <c r="B908" s="1232">
        <f>'Expenditures 15-22'!F53</f>
        <v>96</v>
      </c>
      <c r="C908" s="14" t="s">
        <v>672</v>
      </c>
      <c r="D908" s="14" t="str">
        <f t="shared" si="13"/>
        <v>Error?</v>
      </c>
    </row>
    <row r="909" spans="1:4" x14ac:dyDescent="0.2">
      <c r="A909" s="55">
        <v>848</v>
      </c>
      <c r="B909" s="1232">
        <f>'Expenditures 15-22'!F55</f>
        <v>15273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15273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3528</v>
      </c>
      <c r="D913" s="14" t="str">
        <f t="shared" si="13"/>
        <v>Error?</v>
      </c>
    </row>
    <row r="914" spans="1:4" x14ac:dyDescent="0.2">
      <c r="A914" s="55">
        <v>853</v>
      </c>
      <c r="B914" s="1232">
        <f>'Expenditures 15-22'!F61</f>
        <v>200714</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237122</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441364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594387</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770891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1394</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27574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27574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8961</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2280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11241</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18772</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18772</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994</v>
      </c>
      <c r="D1022" s="14" t="str">
        <f t="shared" si="14"/>
        <v>Error?</v>
      </c>
    </row>
    <row r="1023" spans="1:4" x14ac:dyDescent="0.2">
      <c r="A1023" s="55">
        <v>962</v>
      </c>
      <c r="B1023" s="1232">
        <f>'Expenditures 15-22'!H50</f>
        <v>630</v>
      </c>
      <c r="D1023" s="14" t="str">
        <f t="shared" ref="D1023:D1086" si="15">IF(ISBLANK(B1023),"OK",IF(A1023-B1023=0,"OK","Error?"))</f>
        <v>Error?</v>
      </c>
    </row>
    <row r="1024" spans="1:4" x14ac:dyDescent="0.2">
      <c r="A1024" s="55">
        <v>963</v>
      </c>
      <c r="B1024" s="1232">
        <f>'Expenditures 15-22'!H53</f>
        <v>1624</v>
      </c>
      <c r="C1024" s="14" t="s">
        <v>672</v>
      </c>
      <c r="D1024" s="14" t="str">
        <f t="shared" si="15"/>
        <v>Error?</v>
      </c>
    </row>
    <row r="1025" spans="1:4" x14ac:dyDescent="0.2">
      <c r="A1025" s="55">
        <v>964</v>
      </c>
      <c r="B1025" s="1232">
        <f>'Expenditures 15-22'!H55</f>
        <v>3628</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3628</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24024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361704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396969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3176266</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322811</v>
      </c>
      <c r="C1105" s="14" t="s">
        <v>672</v>
      </c>
      <c r="D1105" s="14" t="str">
        <f t="shared" si="16"/>
        <v>Error?</v>
      </c>
    </row>
    <row r="1106" spans="1:4" x14ac:dyDescent="0.2">
      <c r="A1106" s="55">
        <v>1045</v>
      </c>
      <c r="B1106" s="1232">
        <f>'Expenditures 15-22'!K14</f>
        <v>154632</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5131372</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96850</v>
      </c>
      <c r="C1110" s="14" t="s">
        <v>672</v>
      </c>
      <c r="D1110" s="14" t="str">
        <f t="shared" si="16"/>
        <v>Error?</v>
      </c>
    </row>
    <row r="1111" spans="1:4" x14ac:dyDescent="0.2">
      <c r="A1111" s="55">
        <v>1050</v>
      </c>
      <c r="B1111" s="1232">
        <f>'Expenditures 15-22'!K38</f>
        <v>109204</v>
      </c>
      <c r="C1111" s="14" t="s">
        <v>672</v>
      </c>
      <c r="D1111" s="14" t="str">
        <f t="shared" si="16"/>
        <v>Error?</v>
      </c>
    </row>
    <row r="1112" spans="1:4" x14ac:dyDescent="0.2">
      <c r="A1112" s="55">
        <v>1051</v>
      </c>
      <c r="B1112" s="1232">
        <f>'Expenditures 15-22'!K39</f>
        <v>136847</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1136</v>
      </c>
      <c r="C1114" s="14" t="s">
        <v>672</v>
      </c>
      <c r="D1114" s="14" t="str">
        <f t="shared" si="16"/>
        <v>Error?</v>
      </c>
    </row>
    <row r="1115" spans="1:4" x14ac:dyDescent="0.2">
      <c r="A1115" s="55">
        <v>1054</v>
      </c>
      <c r="B1115" s="1232">
        <f>'Expenditures 15-22'!K42</f>
        <v>344037</v>
      </c>
      <c r="C1115" s="14" t="s">
        <v>672</v>
      </c>
      <c r="D1115" s="14" t="str">
        <f t="shared" si="16"/>
        <v>Error?</v>
      </c>
    </row>
    <row r="1116" spans="1:4" x14ac:dyDescent="0.2">
      <c r="A1116" s="55">
        <v>1055</v>
      </c>
      <c r="B1116" s="1232">
        <f>'Expenditures 15-22'!K44</f>
        <v>9109</v>
      </c>
      <c r="C1116" s="14" t="s">
        <v>672</v>
      </c>
      <c r="D1116" s="14" t="str">
        <f t="shared" si="16"/>
        <v>Error?</v>
      </c>
    </row>
    <row r="1117" spans="1:4" x14ac:dyDescent="0.2">
      <c r="A1117" s="55">
        <v>1056</v>
      </c>
      <c r="B1117" s="1232">
        <f>'Expenditures 15-22'!K45</f>
        <v>453498</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462607</v>
      </c>
      <c r="C1119" s="14" t="s">
        <v>672</v>
      </c>
      <c r="D1119" s="14" t="str">
        <f t="shared" si="16"/>
        <v>Error?</v>
      </c>
    </row>
    <row r="1120" spans="1:4" x14ac:dyDescent="0.2">
      <c r="A1120" s="55">
        <v>1059</v>
      </c>
      <c r="B1120" s="1232">
        <f>'Expenditures 15-22'!K49</f>
        <v>696836</v>
      </c>
      <c r="C1120" s="14" t="s">
        <v>672</v>
      </c>
      <c r="D1120" s="14" t="str">
        <f t="shared" si="16"/>
        <v>Error?</v>
      </c>
    </row>
    <row r="1121" spans="1:4" x14ac:dyDescent="0.2">
      <c r="A1121" s="55">
        <v>1060</v>
      </c>
      <c r="B1121" s="1232">
        <f>'Expenditures 15-22'!K50</f>
        <v>141475</v>
      </c>
      <c r="C1121" s="14" t="s">
        <v>672</v>
      </c>
      <c r="D1121" s="14" t="str">
        <f t="shared" si="16"/>
        <v>Error?</v>
      </c>
    </row>
    <row r="1122" spans="1:4" x14ac:dyDescent="0.2">
      <c r="A1122" s="55">
        <v>1061</v>
      </c>
      <c r="B1122" s="1232">
        <f>'Expenditures 15-22'!K53</f>
        <v>838311</v>
      </c>
      <c r="C1122" s="14" t="s">
        <v>672</v>
      </c>
      <c r="D1122" s="14" t="str">
        <f t="shared" si="16"/>
        <v>Error?</v>
      </c>
    </row>
    <row r="1123" spans="1:4" x14ac:dyDescent="0.2">
      <c r="A1123" s="55">
        <v>1062</v>
      </c>
      <c r="B1123" s="1232">
        <f>'Expenditures 15-22'!K55</f>
        <v>624485</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624485</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89969</v>
      </c>
      <c r="C1127" s="14" t="s">
        <v>672</v>
      </c>
      <c r="D1127" s="14" t="str">
        <f t="shared" si="16"/>
        <v>Error?</v>
      </c>
    </row>
    <row r="1128" spans="1:4" x14ac:dyDescent="0.2">
      <c r="A1128" s="55">
        <v>1067</v>
      </c>
      <c r="B1128" s="1232">
        <f>'Expenditures 15-22'!K61</f>
        <v>276693</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491088</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857750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3127190</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361704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8620266</v>
      </c>
      <c r="C1152" s="14" t="s">
        <v>672</v>
      </c>
      <c r="D1152" s="14" t="str">
        <f t="shared" si="17"/>
        <v>Error?</v>
      </c>
    </row>
    <row r="1153" spans="1:4" x14ac:dyDescent="0.2">
      <c r="A1153" s="55">
        <v>1092</v>
      </c>
      <c r="B1153" s="1232">
        <f>'Expenditures 15-22'!K115</f>
        <v>142303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261893</v>
      </c>
      <c r="D1221" s="14" t="str">
        <f t="shared" si="18"/>
        <v>Error?</v>
      </c>
    </row>
    <row r="1222" spans="1:4" x14ac:dyDescent="0.2">
      <c r="A1222" s="83">
        <v>1161</v>
      </c>
      <c r="D1222" s="14" t="str">
        <f t="shared" si="18"/>
        <v>OK</v>
      </c>
    </row>
    <row r="1223" spans="1:4" x14ac:dyDescent="0.2">
      <c r="A1223" s="55">
        <v>1162</v>
      </c>
      <c r="B1223" s="1232">
        <f>'Expenditures 15-22'!C127</f>
        <v>261893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261893</v>
      </c>
      <c r="C1225" s="14" t="s">
        <v>672</v>
      </c>
      <c r="D1225" s="14" t="str">
        <f t="shared" si="18"/>
        <v>Error?</v>
      </c>
    </row>
    <row r="1226" spans="1:4" x14ac:dyDescent="0.2">
      <c r="A1226" s="55">
        <v>1165</v>
      </c>
      <c r="B1226" s="1232">
        <f>'Expenditures 15-22'!C150</f>
        <v>261893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48481</v>
      </c>
      <c r="D1229" s="14" t="str">
        <f t="shared" si="18"/>
        <v>Error?</v>
      </c>
    </row>
    <row r="1230" spans="1:4" x14ac:dyDescent="0.2">
      <c r="A1230" s="83">
        <v>1169</v>
      </c>
      <c r="D1230" s="14" t="str">
        <f t="shared" si="18"/>
        <v>OK</v>
      </c>
    </row>
    <row r="1231" spans="1:4" x14ac:dyDescent="0.2">
      <c r="A1231" s="55">
        <v>1170</v>
      </c>
      <c r="B1231" s="1232">
        <f>'Expenditures 15-22'!D127</f>
        <v>48481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48481</v>
      </c>
      <c r="C1233" s="14" t="s">
        <v>672</v>
      </c>
      <c r="D1233" s="14" t="str">
        <f t="shared" si="18"/>
        <v>Error?</v>
      </c>
    </row>
    <row r="1234" spans="1:4" x14ac:dyDescent="0.2">
      <c r="A1234" s="55">
        <v>1173</v>
      </c>
      <c r="B1234" s="1232">
        <f>'Expenditures 15-22'!D150</f>
        <v>48481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8030</v>
      </c>
      <c r="D1236" s="14" t="str">
        <f t="shared" si="18"/>
        <v>Error?</v>
      </c>
    </row>
    <row r="1237" spans="1:4" x14ac:dyDescent="0.2">
      <c r="A1237" s="55">
        <v>1176</v>
      </c>
      <c r="B1237" s="1232">
        <f>'Expenditures 15-22'!E124</f>
        <v>107962</v>
      </c>
      <c r="D1237" s="14" t="str">
        <f t="shared" si="18"/>
        <v>Error?</v>
      </c>
    </row>
    <row r="1238" spans="1:4" x14ac:dyDescent="0.2">
      <c r="A1238" s="83">
        <v>1177</v>
      </c>
      <c r="D1238" s="14" t="str">
        <f t="shared" si="18"/>
        <v>OK</v>
      </c>
    </row>
    <row r="1239" spans="1:4" x14ac:dyDescent="0.2">
      <c r="A1239" s="55">
        <v>1178</v>
      </c>
      <c r="B1239" s="1232">
        <f>'Expenditures 15-22'!E127</f>
        <v>115992</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115992</v>
      </c>
      <c r="C1241" s="14" t="s">
        <v>672</v>
      </c>
      <c r="D1241" s="14" t="str">
        <f t="shared" si="18"/>
        <v>Error?</v>
      </c>
    </row>
    <row r="1242" spans="1:4" x14ac:dyDescent="0.2">
      <c r="A1242" s="55">
        <v>1181</v>
      </c>
      <c r="B1242" s="1232">
        <f>'Expenditures 15-22'!E150</f>
        <v>115992</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112586</v>
      </c>
      <c r="D1245" s="14" t="str">
        <f t="shared" si="18"/>
        <v>Error?</v>
      </c>
    </row>
    <row r="1246" spans="1:4" x14ac:dyDescent="0.2">
      <c r="A1246" s="83">
        <v>1185</v>
      </c>
      <c r="D1246" s="14" t="str">
        <f t="shared" si="18"/>
        <v>OK</v>
      </c>
    </row>
    <row r="1247" spans="1:4" x14ac:dyDescent="0.2">
      <c r="A1247" s="55">
        <v>1186</v>
      </c>
      <c r="B1247" s="1232">
        <f>'Expenditures 15-22'!F127</f>
        <v>112586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112586</v>
      </c>
      <c r="C1249" s="14" t="s">
        <v>672</v>
      </c>
      <c r="D1249" s="14" t="str">
        <f t="shared" si="18"/>
        <v>Error?</v>
      </c>
    </row>
    <row r="1250" spans="1:4" x14ac:dyDescent="0.2">
      <c r="A1250" s="55">
        <v>1189</v>
      </c>
      <c r="B1250" s="1232">
        <f>'Expenditures 15-22'!F150</f>
        <v>112586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7577</v>
      </c>
      <c r="D1252" s="14" t="str">
        <f t="shared" si="18"/>
        <v>Error?</v>
      </c>
    </row>
    <row r="1253" spans="1:4" x14ac:dyDescent="0.2">
      <c r="A1253" s="55">
        <v>1192</v>
      </c>
      <c r="B1253" s="1232">
        <f>'Expenditures 15-22'!G124</f>
        <v>14903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22480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22480</v>
      </c>
      <c r="C1258" s="14" t="s">
        <v>672</v>
      </c>
      <c r="D1258" s="14" t="str">
        <f t="shared" si="18"/>
        <v>Error?</v>
      </c>
    </row>
    <row r="1259" spans="1:4" x14ac:dyDescent="0.2">
      <c r="A1259" s="55">
        <v>1198</v>
      </c>
      <c r="B1259" s="1232">
        <f>'Expenditures 15-22'!G150</f>
        <v>22480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15607</v>
      </c>
      <c r="C1275" s="14" t="s">
        <v>672</v>
      </c>
      <c r="D1275" s="14" t="str">
        <f t="shared" si="18"/>
        <v>Error?</v>
      </c>
    </row>
    <row r="1276" spans="1:4" x14ac:dyDescent="0.2">
      <c r="A1276" s="55">
        <v>1215</v>
      </c>
      <c r="B1276" s="1232">
        <f>'Expenditures 15-22'!K124</f>
        <v>545825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561432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561432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561432</v>
      </c>
      <c r="C1288" s="14" t="s">
        <v>672</v>
      </c>
      <c r="D1288" s="14" t="str">
        <f t="shared" si="19"/>
        <v>Error?</v>
      </c>
    </row>
    <row r="1289" spans="1:4" x14ac:dyDescent="0.2">
      <c r="A1289" s="55">
        <v>1228</v>
      </c>
      <c r="B1289" s="1232">
        <f>'Expenditures 15-22'!K151</f>
        <v>-43772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160391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235400</v>
      </c>
      <c r="D1315" s="14" t="str">
        <f t="shared" si="19"/>
        <v>Error?</v>
      </c>
    </row>
    <row r="1316" spans="1:4" x14ac:dyDescent="0.2">
      <c r="A1316" s="55">
        <v>1255</v>
      </c>
      <c r="B1316" s="1232">
        <f>'Expenditures 15-22'!H165</f>
        <v>900</v>
      </c>
      <c r="D1316" s="14" t="str">
        <f t="shared" si="19"/>
        <v>Error?</v>
      </c>
    </row>
    <row r="1317" spans="1:4" x14ac:dyDescent="0.2">
      <c r="A1317" s="55">
        <v>1256</v>
      </c>
      <c r="B1317" s="1232">
        <f>'Expenditures 15-22'!H166</f>
        <v>396691</v>
      </c>
      <c r="C1317" s="14" t="s">
        <v>672</v>
      </c>
      <c r="D1317" s="14" t="str">
        <f t="shared" si="19"/>
        <v>Error?</v>
      </c>
    </row>
    <row r="1318" spans="1:4" x14ac:dyDescent="0.2">
      <c r="A1318" s="55">
        <v>1257</v>
      </c>
      <c r="B1318" s="1232">
        <f>'Expenditures 15-22'!H168</f>
        <v>396691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160391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235400</v>
      </c>
      <c r="C1329" s="14" t="s">
        <v>672</v>
      </c>
      <c r="D1329" s="14" t="str">
        <f t="shared" si="19"/>
        <v>Error?</v>
      </c>
    </row>
    <row r="1330" spans="1:4" x14ac:dyDescent="0.2">
      <c r="A1330" s="55">
        <v>1269</v>
      </c>
      <c r="B1330" s="1232">
        <f>'Expenditures 15-22'!K165</f>
        <v>900</v>
      </c>
      <c r="C1330" s="14" t="s">
        <v>672</v>
      </c>
      <c r="D1330" s="14" t="str">
        <f t="shared" si="19"/>
        <v>Error?</v>
      </c>
    </row>
    <row r="1331" spans="1:4" x14ac:dyDescent="0.2">
      <c r="A1331" s="55">
        <v>1270</v>
      </c>
      <c r="B1331" s="1232">
        <f>'Expenditures 15-22'!K166</f>
        <v>396691</v>
      </c>
      <c r="C1331" s="14" t="s">
        <v>672</v>
      </c>
      <c r="D1331" s="14" t="str">
        <f t="shared" si="19"/>
        <v>Error?</v>
      </c>
    </row>
    <row r="1332" spans="1:4" x14ac:dyDescent="0.2">
      <c r="A1332" s="55">
        <v>1271</v>
      </c>
      <c r="B1332" s="1232">
        <f>'Expenditures 15-22'!K168</f>
        <v>396691</v>
      </c>
      <c r="C1332" s="14" t="s">
        <v>672</v>
      </c>
      <c r="D1332" s="14" t="str">
        <f t="shared" si="19"/>
        <v>Error?</v>
      </c>
    </row>
    <row r="1333" spans="1:4" x14ac:dyDescent="0.2">
      <c r="A1333" s="55">
        <v>1272</v>
      </c>
      <c r="B1333" s="1232">
        <f>'Expenditures 15-22'!K169</f>
        <v>5121</v>
      </c>
      <c r="C1333" s="14" t="s">
        <v>672</v>
      </c>
      <c r="D1333" s="14" t="str">
        <f t="shared" si="19"/>
        <v>Error?</v>
      </c>
    </row>
    <row r="1334" spans="1:4" x14ac:dyDescent="0.2">
      <c r="A1334" s="83">
        <v>1273</v>
      </c>
      <c r="D1334" s="14" t="str">
        <f t="shared" si="19"/>
        <v>OK</v>
      </c>
    </row>
    <row r="1335" spans="1:4" x14ac:dyDescent="0.2">
      <c r="A1335" s="55">
        <v>1274</v>
      </c>
      <c r="B1335" s="1232">
        <f>'Expenditures 15-22'!C176</f>
        <v>433219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433219</v>
      </c>
      <c r="C1339" s="14" t="s">
        <v>672</v>
      </c>
      <c r="D1339" s="14" t="str">
        <f t="shared" si="19"/>
        <v>Error?</v>
      </c>
    </row>
    <row r="1340" spans="1:4" x14ac:dyDescent="0.2">
      <c r="A1340" s="55">
        <v>1279</v>
      </c>
      <c r="B1340" s="1232">
        <f>'Expenditures 15-22'!C204</f>
        <v>433219</v>
      </c>
      <c r="C1340" s="14" t="s">
        <v>672</v>
      </c>
      <c r="D1340" s="14" t="str">
        <f t="shared" si="19"/>
        <v>Error?</v>
      </c>
    </row>
    <row r="1341" spans="1:4" x14ac:dyDescent="0.2">
      <c r="A1341" s="55">
        <v>1280</v>
      </c>
      <c r="B1341" s="1232">
        <f>'Expenditures 15-22'!D176</f>
        <v>26957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26957</v>
      </c>
      <c r="C1345" s="14" t="s">
        <v>672</v>
      </c>
      <c r="D1345" s="14" t="str">
        <f t="shared" si="20"/>
        <v>Error?</v>
      </c>
    </row>
    <row r="1346" spans="1:4" x14ac:dyDescent="0.2">
      <c r="A1346" s="55">
        <v>1285</v>
      </c>
      <c r="B1346" s="1232">
        <f>'Expenditures 15-22'!D204</f>
        <v>26957</v>
      </c>
      <c r="C1346" s="14" t="s">
        <v>672</v>
      </c>
      <c r="D1346" s="14" t="str">
        <f t="shared" si="20"/>
        <v>Error?</v>
      </c>
    </row>
    <row r="1347" spans="1:4" x14ac:dyDescent="0.2">
      <c r="A1347" s="55">
        <v>1286</v>
      </c>
      <c r="B1347" s="1232">
        <f>'Expenditures 15-22'!E176</f>
        <v>103635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103635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103635</v>
      </c>
      <c r="C1353" s="14" t="s">
        <v>672</v>
      </c>
      <c r="D1353" s="14" t="str">
        <f t="shared" si="20"/>
        <v>Error?</v>
      </c>
    </row>
    <row r="1354" spans="1:4" x14ac:dyDescent="0.2">
      <c r="A1354" s="55">
        <v>1293</v>
      </c>
      <c r="B1354" s="1232">
        <f>'Expenditures 15-22'!F176</f>
        <v>116174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116174</v>
      </c>
      <c r="C1358" s="14" t="s">
        <v>672</v>
      </c>
      <c r="D1358" s="14" t="str">
        <f t="shared" si="20"/>
        <v>Error?</v>
      </c>
    </row>
    <row r="1359" spans="1:4" x14ac:dyDescent="0.2">
      <c r="A1359" s="55">
        <v>1298</v>
      </c>
      <c r="B1359" s="1232">
        <f>'Expenditures 15-22'!F204</f>
        <v>116174</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679985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679985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679985</v>
      </c>
      <c r="C1388" s="14" t="s">
        <v>672</v>
      </c>
      <c r="D1388" s="14" t="str">
        <f t="shared" si="20"/>
        <v>Error?</v>
      </c>
    </row>
    <row r="1389" spans="1:4" x14ac:dyDescent="0.2">
      <c r="A1389" s="55">
        <v>1328</v>
      </c>
      <c r="B1389" s="1232">
        <f>'Expenditures 15-22'!K205</f>
        <v>-91889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22019</v>
      </c>
      <c r="D1422" s="14" t="str">
        <f t="shared" si="21"/>
        <v>Error?</v>
      </c>
    </row>
    <row r="1423" spans="1:4" x14ac:dyDescent="0.2">
      <c r="A1423" s="55">
        <v>1362</v>
      </c>
      <c r="B1423" s="1232">
        <f>'Expenditures 15-22'!D240</f>
        <v>258519</v>
      </c>
      <c r="D1423" s="14" t="str">
        <f t="shared" si="21"/>
        <v>Error?</v>
      </c>
    </row>
    <row r="1424" spans="1:4" x14ac:dyDescent="0.2">
      <c r="A1424" s="55">
        <v>1363</v>
      </c>
      <c r="B1424" s="1232">
        <f>'Expenditures 15-22'!D251</f>
        <v>280538</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63905</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63905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344443</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344443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22019</v>
      </c>
      <c r="C1486" s="14" t="s">
        <v>672</v>
      </c>
      <c r="D1486" s="14" t="str">
        <f t="shared" si="22"/>
        <v>Error?</v>
      </c>
    </row>
    <row r="1487" spans="1:4" x14ac:dyDescent="0.2">
      <c r="A1487" s="55">
        <v>1426</v>
      </c>
      <c r="B1487" s="1232">
        <f>'Expenditures 15-22'!K240</f>
        <v>258519</v>
      </c>
      <c r="C1487" s="14" t="s">
        <v>672</v>
      </c>
      <c r="D1487" s="14" t="str">
        <f t="shared" si="22"/>
        <v>Error?</v>
      </c>
    </row>
    <row r="1488" spans="1:4" x14ac:dyDescent="0.2">
      <c r="A1488" s="55">
        <v>1427</v>
      </c>
      <c r="B1488" s="1232">
        <f>'Expenditures 15-22'!K251</f>
        <v>280538</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63905</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63905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344443</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344443</v>
      </c>
      <c r="C1517" s="14" t="s">
        <v>672</v>
      </c>
      <c r="D1517" s="14" t="str">
        <f t="shared" si="22"/>
        <v>Error?</v>
      </c>
    </row>
    <row r="1518" spans="1:4" x14ac:dyDescent="0.2">
      <c r="A1518" s="55">
        <v>1457</v>
      </c>
      <c r="B1518" s="1232">
        <f>'Expenditures 15-22'!K289</f>
        <v>20015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4734847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4877150</v>
      </c>
      <c r="C1630" s="14" t="s">
        <v>672</v>
      </c>
      <c r="D1630" s="14" t="str">
        <f t="shared" si="24"/>
        <v>Error?</v>
      </c>
    </row>
    <row r="1631" spans="1:4" x14ac:dyDescent="0.2">
      <c r="A1631" s="55">
        <v>1570</v>
      </c>
      <c r="B1631" s="1232">
        <f>'Acct Summary 7-8'!D79</f>
        <v>845198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801426</v>
      </c>
      <c r="C1644" s="14" t="s">
        <v>672</v>
      </c>
      <c r="D1644" s="14" t="str">
        <f t="shared" si="24"/>
        <v>Error?</v>
      </c>
    </row>
    <row r="1645" spans="1:4" x14ac:dyDescent="0.2">
      <c r="A1645" s="55">
        <v>1584</v>
      </c>
      <c r="B1645" s="1232">
        <f>'Acct Summary 7-8'!E79</f>
        <v>61589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66710</v>
      </c>
      <c r="C1658" s="14" t="s">
        <v>672</v>
      </c>
      <c r="D1658" s="14" t="str">
        <f t="shared" si="24"/>
        <v>Error?</v>
      </c>
    </row>
    <row r="1659" spans="1:4" x14ac:dyDescent="0.2">
      <c r="A1659" s="55">
        <v>1598</v>
      </c>
      <c r="B1659" s="1232">
        <f>'Acct Summary 7-8'!F79</f>
        <v>285870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193981</v>
      </c>
      <c r="C1672" s="14" t="s">
        <v>672</v>
      </c>
      <c r="D1672" s="14" t="str">
        <f t="shared" si="25"/>
        <v>Error?</v>
      </c>
    </row>
    <row r="1673" spans="1:4" x14ac:dyDescent="0.2">
      <c r="A1673" s="55">
        <v>1612</v>
      </c>
      <c r="B1673" s="1232">
        <f>'Acct Summary 7-8'!G79</f>
        <v>42750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62765</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1887712</v>
      </c>
      <c r="C1744" s="14" t="s">
        <v>672</v>
      </c>
      <c r="D1744" s="14" t="str">
        <f t="shared" si="26"/>
        <v>Error?</v>
      </c>
    </row>
    <row r="1745" spans="1:5" x14ac:dyDescent="0.2">
      <c r="A1745" s="55">
        <v>1684</v>
      </c>
      <c r="B1745" s="1232">
        <f>'Tax Sched 24'!B5</f>
        <v>512965</v>
      </c>
      <c r="C1745" s="14" t="s">
        <v>672</v>
      </c>
      <c r="D1745" s="14" t="str">
        <f t="shared" si="26"/>
        <v>Error?</v>
      </c>
    </row>
    <row r="1746" spans="1:5" x14ac:dyDescent="0.2">
      <c r="A1746" s="55">
        <v>1685</v>
      </c>
      <c r="B1746" s="1232">
        <f>'Tax Sched 24'!B6</f>
        <v>399700</v>
      </c>
      <c r="C1746" s="14" t="s">
        <v>672</v>
      </c>
      <c r="D1746" s="14" t="str">
        <f t="shared" si="26"/>
        <v>Error?</v>
      </c>
    </row>
    <row r="1747" spans="1:5" x14ac:dyDescent="0.2">
      <c r="A1747" s="55">
        <v>1686</v>
      </c>
      <c r="B1747" s="1232">
        <f>'Tax Sched 24'!B7</f>
        <v>205185</v>
      </c>
      <c r="C1747" s="14" t="s">
        <v>672</v>
      </c>
      <c r="D1747" s="14" t="str">
        <f t="shared" si="26"/>
        <v>Error?</v>
      </c>
    </row>
    <row r="1748" spans="1:5" x14ac:dyDescent="0.2">
      <c r="A1748" s="55">
        <v>1687</v>
      </c>
      <c r="B1748" s="1232">
        <f>'Tax Sched 24'!B8</f>
        <v>250019</v>
      </c>
      <c r="C1748" s="14" t="s">
        <v>672</v>
      </c>
      <c r="D1748" s="14" t="str">
        <f t="shared" si="26"/>
        <v>Error?</v>
      </c>
    </row>
    <row r="1749" spans="1:5" x14ac:dyDescent="0.2">
      <c r="A1749" s="55">
        <v>1688</v>
      </c>
      <c r="B1749" s="1232">
        <f>'Tax Sched 24'!B10</f>
        <v>51297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175023</v>
      </c>
      <c r="C1752" s="14" t="s">
        <v>672</v>
      </c>
      <c r="D1752" s="14" t="str">
        <f t="shared" si="26"/>
        <v>Error?</v>
      </c>
    </row>
    <row r="1753" spans="1:5" x14ac:dyDescent="0.2">
      <c r="A1753" s="55">
        <v>1692</v>
      </c>
      <c r="B1753" s="1232">
        <f>'Tax Sched 24'!B12</f>
        <v>51297</v>
      </c>
      <c r="C1753" s="14" t="s">
        <v>672</v>
      </c>
      <c r="D1753" s="14" t="str">
        <f t="shared" si="26"/>
        <v>Error?</v>
      </c>
    </row>
    <row r="1754" spans="1:5" x14ac:dyDescent="0.2">
      <c r="A1754" s="55">
        <v>1693</v>
      </c>
      <c r="B1754" s="1232">
        <f>'Tax Sched 24'!B14</f>
        <v>41037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3725560</v>
      </c>
      <c r="C1759" s="14" t="s">
        <v>672</v>
      </c>
      <c r="D1759" s="14" t="str">
        <f t="shared" si="26"/>
        <v>Error?</v>
      </c>
    </row>
    <row r="1760" spans="1:5" x14ac:dyDescent="0.2">
      <c r="A1760" s="55">
        <v>1699</v>
      </c>
      <c r="B1760" s="1232">
        <f>'Tax Sched 24'!D4</f>
        <v>1887712</v>
      </c>
      <c r="C1760" s="14" t="s">
        <v>672</v>
      </c>
      <c r="D1760" s="14" t="str">
        <f t="shared" si="26"/>
        <v>Error?</v>
      </c>
    </row>
    <row r="1761" spans="1:5" x14ac:dyDescent="0.2">
      <c r="A1761" s="55">
        <v>1700</v>
      </c>
      <c r="B1761" s="1232">
        <f>'Tax Sched 24'!D5</f>
        <v>512965</v>
      </c>
      <c r="C1761" s="14" t="s">
        <v>672</v>
      </c>
      <c r="D1761" s="14" t="str">
        <f t="shared" si="26"/>
        <v>Error?</v>
      </c>
    </row>
    <row r="1762" spans="1:5" s="80" customFormat="1" x14ac:dyDescent="0.2">
      <c r="A1762" s="55">
        <v>1701</v>
      </c>
      <c r="B1762" s="1232">
        <f>'Tax Sched 24'!D6</f>
        <v>399700</v>
      </c>
      <c r="C1762" s="14" t="s">
        <v>672</v>
      </c>
      <c r="D1762" s="14" t="str">
        <f t="shared" si="26"/>
        <v>Error?</v>
      </c>
      <c r="E1762" s="81"/>
    </row>
    <row r="1763" spans="1:5" x14ac:dyDescent="0.2">
      <c r="A1763" s="55">
        <v>1702</v>
      </c>
      <c r="B1763" s="1232">
        <f>'Tax Sched 24'!D7</f>
        <v>205185</v>
      </c>
      <c r="C1763" s="14" t="s">
        <v>672</v>
      </c>
      <c r="D1763" s="14" t="str">
        <f t="shared" si="26"/>
        <v>Error?</v>
      </c>
    </row>
    <row r="1764" spans="1:5" x14ac:dyDescent="0.2">
      <c r="A1764" s="55">
        <v>1703</v>
      </c>
      <c r="B1764" s="1232">
        <f>'Tax Sched 24'!D8</f>
        <v>250019</v>
      </c>
      <c r="C1764" s="14" t="s">
        <v>672</v>
      </c>
      <c r="D1764" s="14" t="str">
        <f t="shared" si="26"/>
        <v>Error?</v>
      </c>
    </row>
    <row r="1765" spans="1:5" x14ac:dyDescent="0.2">
      <c r="A1765" s="55">
        <v>1704</v>
      </c>
      <c r="B1765" s="1232">
        <f>'Tax Sched 24'!D10</f>
        <v>51297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175023</v>
      </c>
      <c r="C1768" s="14" t="s">
        <v>672</v>
      </c>
      <c r="D1768" s="14" t="str">
        <f t="shared" si="26"/>
        <v>Error?</v>
      </c>
    </row>
    <row r="1769" spans="1:5" x14ac:dyDescent="0.2">
      <c r="A1769" s="55">
        <v>1708</v>
      </c>
      <c r="B1769" s="1232">
        <f>'Tax Sched 24'!D12</f>
        <v>51297</v>
      </c>
      <c r="C1769" s="14" t="s">
        <v>672</v>
      </c>
      <c r="D1769" s="14" t="str">
        <f t="shared" si="26"/>
        <v>Error?</v>
      </c>
    </row>
    <row r="1770" spans="1:5" x14ac:dyDescent="0.2">
      <c r="A1770" s="55">
        <v>1709</v>
      </c>
      <c r="B1770" s="1232">
        <f>'Tax Sched 24'!D14</f>
        <v>41037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3725560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2020358</v>
      </c>
      <c r="C1792" s="14" t="s">
        <v>672</v>
      </c>
      <c r="D1792" s="14" t="str">
        <f t="shared" si="27"/>
        <v>Error?</v>
      </c>
    </row>
    <row r="1793" spans="1:4" x14ac:dyDescent="0.2">
      <c r="A1793" s="55">
        <v>1732</v>
      </c>
      <c r="B1793" s="1232">
        <f>'Tax Sched 24'!F5</f>
        <v>549010</v>
      </c>
      <c r="C1793" s="14" t="s">
        <v>672</v>
      </c>
      <c r="D1793" s="14" t="str">
        <f t="shared" si="27"/>
        <v>Error?</v>
      </c>
    </row>
    <row r="1794" spans="1:4" x14ac:dyDescent="0.2">
      <c r="A1794" s="55">
        <v>1733</v>
      </c>
      <c r="B1794" s="1232">
        <f>'Tax Sched 24'!F6</f>
        <v>548663</v>
      </c>
      <c r="C1794" s="14" t="s">
        <v>672</v>
      </c>
      <c r="D1794" s="14" t="str">
        <f t="shared" si="27"/>
        <v>Error?</v>
      </c>
    </row>
    <row r="1795" spans="1:4" x14ac:dyDescent="0.2">
      <c r="A1795" s="55">
        <v>1734</v>
      </c>
      <c r="B1795" s="1232">
        <f>'Tax Sched 24'!F7</f>
        <v>219604</v>
      </c>
      <c r="C1795" s="14" t="s">
        <v>672</v>
      </c>
      <c r="D1795" s="14" t="str">
        <f t="shared" si="27"/>
        <v>Error?</v>
      </c>
    </row>
    <row r="1796" spans="1:4" x14ac:dyDescent="0.2">
      <c r="A1796" s="55">
        <v>1735</v>
      </c>
      <c r="B1796" s="1232">
        <f>'Tax Sched 24'!F8</f>
        <v>250000</v>
      </c>
      <c r="C1796" s="14" t="s">
        <v>672</v>
      </c>
      <c r="D1796" s="14" t="str">
        <f t="shared" si="27"/>
        <v>Error?</v>
      </c>
    </row>
    <row r="1797" spans="1:4" x14ac:dyDescent="0.2">
      <c r="A1797" s="55">
        <v>1736</v>
      </c>
      <c r="B1797" s="1232">
        <f>'Tax Sched 24'!F10</f>
        <v>54901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200000</v>
      </c>
      <c r="C1800" s="14" t="s">
        <v>672</v>
      </c>
      <c r="D1800" s="14" t="str">
        <f t="shared" si="27"/>
        <v>Error?</v>
      </c>
    </row>
    <row r="1801" spans="1:4" x14ac:dyDescent="0.2">
      <c r="A1801" s="55">
        <v>1740</v>
      </c>
      <c r="B1801" s="1232">
        <f>'Tax Sched 24'!F12</f>
        <v>54901</v>
      </c>
      <c r="C1801" s="14" t="s">
        <v>672</v>
      </c>
      <c r="D1801" s="14" t="str">
        <f t="shared" si="27"/>
        <v>Error?</v>
      </c>
    </row>
    <row r="1802" spans="1:4" x14ac:dyDescent="0.2">
      <c r="A1802" s="55">
        <v>1741</v>
      </c>
      <c r="B1802" s="1232">
        <f>'Tax Sched 24'!F14</f>
        <v>43100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2020358</v>
      </c>
      <c r="D1808" s="14" t="str">
        <f t="shared" si="27"/>
        <v>Error?</v>
      </c>
    </row>
    <row r="1809" spans="1:4" x14ac:dyDescent="0.2">
      <c r="A1809" s="55">
        <v>1748</v>
      </c>
      <c r="B1809" s="1232">
        <f>'Tax Sched 24'!E5</f>
        <v>549010</v>
      </c>
      <c r="D1809" s="14" t="str">
        <f t="shared" si="27"/>
        <v>Error?</v>
      </c>
    </row>
    <row r="1810" spans="1:4" x14ac:dyDescent="0.2">
      <c r="A1810" s="55">
        <v>1749</v>
      </c>
      <c r="B1810" s="1232">
        <f>'Tax Sched 24'!E6</f>
        <v>548663</v>
      </c>
      <c r="D1810" s="14" t="str">
        <f t="shared" si="27"/>
        <v>Error?</v>
      </c>
    </row>
    <row r="1811" spans="1:4" x14ac:dyDescent="0.2">
      <c r="A1811" s="55">
        <v>1750</v>
      </c>
      <c r="B1811" s="1232">
        <f>'Tax Sched 24'!E7</f>
        <v>219604</v>
      </c>
      <c r="D1811" s="14" t="str">
        <f t="shared" si="27"/>
        <v>Error?</v>
      </c>
    </row>
    <row r="1812" spans="1:4" x14ac:dyDescent="0.2">
      <c r="A1812" s="55">
        <v>1751</v>
      </c>
      <c r="B1812" s="1232">
        <f>'Tax Sched 24'!E8</f>
        <v>250000</v>
      </c>
      <c r="D1812" s="14" t="str">
        <f t="shared" si="27"/>
        <v>Error?</v>
      </c>
    </row>
    <row r="1813" spans="1:4" x14ac:dyDescent="0.2">
      <c r="A1813" s="55">
        <v>1752</v>
      </c>
      <c r="B1813" s="1232">
        <f>'Tax Sched 24'!E10</f>
        <v>54901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200000</v>
      </c>
      <c r="D1816" s="14" t="str">
        <f t="shared" si="27"/>
        <v>Error?</v>
      </c>
    </row>
    <row r="1817" spans="1:4" x14ac:dyDescent="0.2">
      <c r="A1817" s="55">
        <v>1756</v>
      </c>
      <c r="B1817" s="1232">
        <f>'Tax Sched 24'!E12</f>
        <v>54901</v>
      </c>
      <c r="D1817" s="14" t="str">
        <f t="shared" si="27"/>
        <v>Error?</v>
      </c>
    </row>
    <row r="1818" spans="1:4" x14ac:dyDescent="0.2">
      <c r="A1818" s="55">
        <v>1757</v>
      </c>
      <c r="B1818" s="1232">
        <f>'Tax Sched 24'!E14</f>
        <v>43100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4095438</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4423678</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41037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41037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41037</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101299</v>
      </c>
      <c r="D2008" s="14" t="str">
        <f t="shared" si="30"/>
        <v>Error?</v>
      </c>
    </row>
    <row r="2009" spans="1:4" x14ac:dyDescent="0.2">
      <c r="A2009" s="55">
        <v>1948</v>
      </c>
      <c r="B2009" s="1232">
        <f>'Cap Outlay Deprec 27'!C8</f>
        <v>13938458</v>
      </c>
      <c r="D2009" s="14" t="str">
        <f t="shared" si="30"/>
        <v>Error?</v>
      </c>
    </row>
    <row r="2010" spans="1:4" x14ac:dyDescent="0.2">
      <c r="A2010" s="55">
        <v>1949</v>
      </c>
      <c r="B2010" s="1232">
        <f>'Cap Outlay Deprec 27'!C10</f>
        <v>275112</v>
      </c>
      <c r="D2010" s="14" t="str">
        <f t="shared" si="30"/>
        <v>Error?</v>
      </c>
    </row>
    <row r="2011" spans="1:4" x14ac:dyDescent="0.2">
      <c r="A2011" s="55">
        <v>1950</v>
      </c>
      <c r="B2011" s="1232">
        <f>'Cap Outlay Deprec 27'!C12</f>
        <v>720027</v>
      </c>
      <c r="D2011" s="14" t="str">
        <f t="shared" si="30"/>
        <v>Error?</v>
      </c>
    </row>
    <row r="2012" spans="1:4" x14ac:dyDescent="0.2">
      <c r="A2012" s="55">
        <v>1951</v>
      </c>
      <c r="B2012" s="1232">
        <f>'Cap Outlay Deprec 27'!C13</f>
        <v>302084</v>
      </c>
      <c r="D2012" s="14" t="str">
        <f t="shared" si="30"/>
        <v>Error?</v>
      </c>
    </row>
    <row r="2013" spans="1:4" x14ac:dyDescent="0.2">
      <c r="A2013" s="55">
        <v>1952</v>
      </c>
      <c r="B2013" s="1232">
        <f>'Cap Outlay Deprec 27'!C16</f>
        <v>15336980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7341</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46980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54321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101299</v>
      </c>
      <c r="C2026" s="14" t="s">
        <v>672</v>
      </c>
      <c r="D2026" s="14" t="str">
        <f t="shared" si="30"/>
        <v>Error?</v>
      </c>
    </row>
    <row r="2027" spans="1:4" x14ac:dyDescent="0.2">
      <c r="A2027" s="55">
        <v>1966</v>
      </c>
      <c r="B2027" s="1232">
        <f>'Cap Outlay Deprec 27'!F8</f>
        <v>13945799</v>
      </c>
      <c r="C2027" s="14" t="s">
        <v>672</v>
      </c>
      <c r="D2027" s="14" t="str">
        <f t="shared" si="30"/>
        <v>Error?</v>
      </c>
    </row>
    <row r="2028" spans="1:4" x14ac:dyDescent="0.2">
      <c r="A2028" s="55">
        <v>1967</v>
      </c>
      <c r="B2028" s="1232">
        <f>'Cap Outlay Deprec 27'!F10</f>
        <v>275112</v>
      </c>
      <c r="C2028" s="14" t="s">
        <v>672</v>
      </c>
      <c r="D2028" s="14" t="str">
        <f t="shared" si="30"/>
        <v>Error?</v>
      </c>
    </row>
    <row r="2029" spans="1:4" x14ac:dyDescent="0.2">
      <c r="A2029" s="55">
        <v>1968</v>
      </c>
      <c r="B2029" s="1232">
        <f>'Cap Outlay Deprec 27'!F12</f>
        <v>767007</v>
      </c>
      <c r="C2029" s="14" t="s">
        <v>672</v>
      </c>
      <c r="D2029" s="14" t="str">
        <f t="shared" si="30"/>
        <v>Error?</v>
      </c>
    </row>
    <row r="2030" spans="1:4" x14ac:dyDescent="0.2">
      <c r="A2030" s="55">
        <v>1969</v>
      </c>
      <c r="B2030" s="1232">
        <f>'Cap Outlay Deprec 27'!F13</f>
        <v>302084</v>
      </c>
      <c r="C2030" s="14" t="s">
        <v>672</v>
      </c>
      <c r="D2030" s="14" t="str">
        <f t="shared" si="30"/>
        <v>Error?</v>
      </c>
    </row>
    <row r="2031" spans="1:4" x14ac:dyDescent="0.2">
      <c r="A2031" s="55">
        <v>1970</v>
      </c>
      <c r="B2031" s="1232">
        <f>'Cap Outlay Deprec 27'!F16</f>
        <v>15391301</v>
      </c>
      <c r="C2031" s="14" t="s">
        <v>672</v>
      </c>
      <c r="D2031" s="14" t="str">
        <f t="shared" si="30"/>
        <v>Error?</v>
      </c>
    </row>
    <row r="2032" spans="1:4" x14ac:dyDescent="0.2">
      <c r="A2032" s="83">
        <v>1971</v>
      </c>
      <c r="D2032" s="14" t="str">
        <f t="shared" si="30"/>
        <v>OK</v>
      </c>
    </row>
    <row r="2033" spans="1:4" x14ac:dyDescent="0.2">
      <c r="A2033" s="55">
        <v>1972</v>
      </c>
      <c r="B2033" s="1232">
        <f>'Cap Outlay Deprec 27'!H8</f>
        <v>6157096</v>
      </c>
      <c r="D2033" s="14" t="str">
        <f t="shared" si="30"/>
        <v>Error?</v>
      </c>
    </row>
    <row r="2034" spans="1:4" x14ac:dyDescent="0.2">
      <c r="A2034" s="55">
        <v>1973</v>
      </c>
      <c r="B2034" s="1232">
        <f>'Cap Outlay Deprec 27'!H10</f>
        <v>264276</v>
      </c>
      <c r="D2034" s="14" t="str">
        <f t="shared" si="30"/>
        <v>Error?</v>
      </c>
    </row>
    <row r="2035" spans="1:4" x14ac:dyDescent="0.2">
      <c r="A2035" s="55">
        <v>1974</v>
      </c>
      <c r="B2035" s="1232">
        <f>'Cap Outlay Deprec 27'!H12</f>
        <v>511790</v>
      </c>
      <c r="D2035" s="14" t="str">
        <f t="shared" si="30"/>
        <v>Error?</v>
      </c>
    </row>
    <row r="2036" spans="1:4" x14ac:dyDescent="0.2">
      <c r="A2036" s="55">
        <v>1975</v>
      </c>
      <c r="B2036" s="1232">
        <f>'Cap Outlay Deprec 27'!H13</f>
        <v>205872</v>
      </c>
      <c r="D2036" s="14" t="str">
        <f t="shared" si="30"/>
        <v>Error?</v>
      </c>
    </row>
    <row r="2037" spans="1:4" x14ac:dyDescent="0.2">
      <c r="A2037" s="55">
        <v>1976</v>
      </c>
      <c r="B2037" s="1232">
        <f>'Cap Outlay Deprec 27'!H16</f>
        <v>7139034</v>
      </c>
      <c r="C2037" s="14" t="s">
        <v>672</v>
      </c>
      <c r="D2037" s="14" t="str">
        <f t="shared" si="30"/>
        <v>Error?</v>
      </c>
    </row>
    <row r="2038" spans="1:4" x14ac:dyDescent="0.2">
      <c r="A2038" s="83">
        <v>1977</v>
      </c>
      <c r="D2038" s="14" t="str">
        <f t="shared" si="30"/>
        <v>OK</v>
      </c>
    </row>
    <row r="2039" spans="1:4" x14ac:dyDescent="0.2">
      <c r="A2039" s="55">
        <v>1978</v>
      </c>
      <c r="B2039" s="1232">
        <f>'Cap Outlay Deprec 27'!I8</f>
        <v>359075</v>
      </c>
      <c r="D2039" s="14" t="str">
        <f t="shared" si="30"/>
        <v>Error?</v>
      </c>
    </row>
    <row r="2040" spans="1:4" x14ac:dyDescent="0.2">
      <c r="A2040" s="55">
        <v>1979</v>
      </c>
      <c r="B2040" s="1232">
        <f>'Cap Outlay Deprec 27'!I10</f>
        <v>8384</v>
      </c>
      <c r="D2040" s="14" t="str">
        <f t="shared" si="30"/>
        <v>Error?</v>
      </c>
    </row>
    <row r="2041" spans="1:4" x14ac:dyDescent="0.2">
      <c r="A2041" s="55">
        <v>1980</v>
      </c>
      <c r="B2041" s="1232">
        <f>'Cap Outlay Deprec 27'!I12</f>
        <v>57968</v>
      </c>
      <c r="D2041" s="14" t="str">
        <f t="shared" si="30"/>
        <v>Error?</v>
      </c>
    </row>
    <row r="2042" spans="1:4" x14ac:dyDescent="0.2">
      <c r="A2042" s="55">
        <v>1981</v>
      </c>
      <c r="B2042" s="1232">
        <f>'Cap Outlay Deprec 27'!I13</f>
        <v>38674</v>
      </c>
      <c r="D2042" s="14" t="str">
        <f t="shared" si="30"/>
        <v>Error?</v>
      </c>
    </row>
    <row r="2043" spans="1:4" x14ac:dyDescent="0.2">
      <c r="A2043" s="55">
        <v>1982</v>
      </c>
      <c r="B2043" s="1232">
        <f>'Cap Outlay Deprec 27'!I16</f>
        <v>464101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6516171</v>
      </c>
      <c r="C2051" s="14" t="s">
        <v>672</v>
      </c>
      <c r="D2051" s="14" t="str">
        <f t="shared" si="31"/>
        <v>Error?</v>
      </c>
    </row>
    <row r="2052" spans="1:4" x14ac:dyDescent="0.2">
      <c r="A2052" s="55">
        <v>1991</v>
      </c>
      <c r="B2052" s="1232">
        <f>'Cap Outlay Deprec 27'!K10</f>
        <v>272660</v>
      </c>
      <c r="C2052" s="14" t="s">
        <v>672</v>
      </c>
      <c r="D2052" s="14" t="str">
        <f t="shared" si="31"/>
        <v>Error?</v>
      </c>
    </row>
    <row r="2053" spans="1:4" x14ac:dyDescent="0.2">
      <c r="A2053" s="55">
        <v>1992</v>
      </c>
      <c r="B2053" s="1232">
        <f>'Cap Outlay Deprec 27'!K12</f>
        <v>569758</v>
      </c>
      <c r="C2053" s="14" t="s">
        <v>672</v>
      </c>
      <c r="D2053" s="14" t="str">
        <f t="shared" si="31"/>
        <v>Error?</v>
      </c>
    </row>
    <row r="2054" spans="1:4" x14ac:dyDescent="0.2">
      <c r="A2054" s="55">
        <v>1993</v>
      </c>
      <c r="B2054" s="1232">
        <f>'Cap Outlay Deprec 27'!K13</f>
        <v>244546</v>
      </c>
      <c r="C2054" s="14" t="s">
        <v>672</v>
      </c>
      <c r="D2054" s="14" t="str">
        <f t="shared" si="31"/>
        <v>Error?</v>
      </c>
    </row>
    <row r="2055" spans="1:4" x14ac:dyDescent="0.2">
      <c r="A2055" s="55">
        <v>1994</v>
      </c>
      <c r="B2055" s="1232">
        <f>'Cap Outlay Deprec 27'!K16</f>
        <v>7603135</v>
      </c>
      <c r="C2055" s="14" t="s">
        <v>672</v>
      </c>
      <c r="D2055" s="14" t="str">
        <f t="shared" si="31"/>
        <v>Error?</v>
      </c>
    </row>
    <row r="2056" spans="1:4" x14ac:dyDescent="0.2">
      <c r="A2056" s="55">
        <v>1995</v>
      </c>
      <c r="B2056" s="1232">
        <f>'Cap Outlay Deprec 27'!L5</f>
        <v>101299</v>
      </c>
      <c r="C2056" s="14" t="s">
        <v>672</v>
      </c>
      <c r="D2056" s="14" t="str">
        <f t="shared" si="31"/>
        <v>Error?</v>
      </c>
    </row>
    <row r="2057" spans="1:4" x14ac:dyDescent="0.2">
      <c r="A2057" s="55">
        <v>1996</v>
      </c>
      <c r="B2057" s="1232">
        <f>'Cap Outlay Deprec 27'!L8</f>
        <v>7429628</v>
      </c>
      <c r="C2057" s="14" t="s">
        <v>672</v>
      </c>
      <c r="D2057" s="14" t="str">
        <f t="shared" si="31"/>
        <v>Error?</v>
      </c>
    </row>
    <row r="2058" spans="1:4" x14ac:dyDescent="0.2">
      <c r="A2058" s="55">
        <v>1997</v>
      </c>
      <c r="B2058" s="1232">
        <f>'Cap Outlay Deprec 27'!L10</f>
        <v>2452</v>
      </c>
      <c r="C2058" s="14" t="s">
        <v>672</v>
      </c>
      <c r="D2058" s="14" t="str">
        <f t="shared" si="31"/>
        <v>Error?</v>
      </c>
    </row>
    <row r="2059" spans="1:4" x14ac:dyDescent="0.2">
      <c r="A2059" s="55">
        <v>1998</v>
      </c>
      <c r="B2059" s="1232">
        <f>'Cap Outlay Deprec 27'!L12</f>
        <v>197249</v>
      </c>
      <c r="C2059" s="14" t="s">
        <v>672</v>
      </c>
      <c r="D2059" s="14" t="str">
        <f t="shared" si="31"/>
        <v>Error?</v>
      </c>
    </row>
    <row r="2060" spans="1:4" x14ac:dyDescent="0.2">
      <c r="A2060" s="55">
        <v>1999</v>
      </c>
      <c r="B2060" s="1232">
        <f>'Cap Outlay Deprec 27'!L13</f>
        <v>57538</v>
      </c>
      <c r="C2060" s="14" t="s">
        <v>672</v>
      </c>
      <c r="D2060" s="14" t="str">
        <f t="shared" si="31"/>
        <v>Error?</v>
      </c>
    </row>
    <row r="2061" spans="1:4" x14ac:dyDescent="0.2">
      <c r="A2061" s="55">
        <v>2000</v>
      </c>
      <c r="B2061" s="1232">
        <f>'Cap Outlay Deprec 27'!L16</f>
        <v>7788166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361704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361704</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900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62765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66710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2490040</v>
      </c>
      <c r="C2551" s="14" t="s">
        <v>672</v>
      </c>
      <c r="D2551" s="14" t="str">
        <f t="shared" si="38"/>
        <v>Error?</v>
      </c>
    </row>
    <row r="2552" spans="1:4" x14ac:dyDescent="0.2">
      <c r="A2552" s="83">
        <v>2491</v>
      </c>
      <c r="D2552" s="14" t="str">
        <f t="shared" si="38"/>
        <v>OK</v>
      </c>
    </row>
    <row r="2553" spans="1:4" x14ac:dyDescent="0.2">
      <c r="A2553" s="55">
        <v>2492</v>
      </c>
      <c r="B2553" s="1232">
        <f>'Acct Summary 7-8'!C6</f>
        <v>5425618</v>
      </c>
      <c r="C2553" s="14" t="s">
        <v>672</v>
      </c>
      <c r="D2553" s="14" t="str">
        <f t="shared" si="38"/>
        <v>Error?</v>
      </c>
    </row>
    <row r="2554" spans="1:4" x14ac:dyDescent="0.2">
      <c r="A2554" s="55">
        <v>2493</v>
      </c>
      <c r="B2554" s="1232">
        <f>'Acct Summary 7-8'!C7</f>
        <v>755729</v>
      </c>
      <c r="C2554" s="14" t="s">
        <v>672</v>
      </c>
      <c r="D2554" s="14" t="str">
        <f t="shared" si="38"/>
        <v>Error?</v>
      </c>
    </row>
    <row r="2555" spans="1:4" x14ac:dyDescent="0.2">
      <c r="A2555" s="55">
        <v>2494</v>
      </c>
      <c r="B2555" s="1232">
        <f>'Acct Summary 7-8'!C8</f>
        <v>8762569</v>
      </c>
      <c r="C2555" s="14" t="s">
        <v>672</v>
      </c>
      <c r="D2555" s="14" t="str">
        <f t="shared" si="38"/>
        <v>Error?</v>
      </c>
    </row>
    <row r="2556" spans="1:4" x14ac:dyDescent="0.2">
      <c r="A2556" s="55">
        <v>2495</v>
      </c>
      <c r="B2556" s="1232">
        <f>'Acct Summary 7-8'!C12</f>
        <v>5131372</v>
      </c>
      <c r="C2556" s="14" t="s">
        <v>672</v>
      </c>
      <c r="D2556" s="14" t="str">
        <f t="shared" si="38"/>
        <v>Error?</v>
      </c>
    </row>
    <row r="2557" spans="1:4" x14ac:dyDescent="0.2">
      <c r="A2557" s="55">
        <v>2496</v>
      </c>
      <c r="B2557" s="1232">
        <f>'Acct Summary 7-8'!C13</f>
        <v>3127190</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361704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8620266</v>
      </c>
      <c r="C2561" s="14" t="s">
        <v>672</v>
      </c>
      <c r="D2561" s="14" t="str">
        <f t="shared" si="39"/>
        <v>Error?</v>
      </c>
    </row>
    <row r="2562" spans="1:4" x14ac:dyDescent="0.2">
      <c r="A2562" s="55">
        <v>2501</v>
      </c>
      <c r="B2562" s="1232">
        <f>'Acct Summary 7-8'!C20</f>
        <v>142303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517660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517660</v>
      </c>
      <c r="C2568" s="14" t="s">
        <v>672</v>
      </c>
      <c r="D2568" s="14" t="str">
        <f t="shared" si="39"/>
        <v>Error?</v>
      </c>
    </row>
    <row r="2569" spans="1:4" x14ac:dyDescent="0.2">
      <c r="A2569" s="55">
        <v>2508</v>
      </c>
      <c r="B2569" s="1232">
        <f>'Acct Summary 7-8'!D13</f>
        <v>561432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561432</v>
      </c>
      <c r="C2573" s="14" t="s">
        <v>672</v>
      </c>
      <c r="D2573" s="14" t="str">
        <f t="shared" si="39"/>
        <v>Error?</v>
      </c>
    </row>
    <row r="2574" spans="1:4" x14ac:dyDescent="0.2">
      <c r="A2574" s="55">
        <v>2513</v>
      </c>
      <c r="B2574" s="1232">
        <f>'Acct Summary 7-8'!D20</f>
        <v>-43772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220851</v>
      </c>
      <c r="C2591" s="14" t="s">
        <v>672</v>
      </c>
      <c r="D2591" s="14" t="str">
        <f t="shared" si="39"/>
        <v>Error?</v>
      </c>
    </row>
    <row r="2592" spans="1:4" x14ac:dyDescent="0.2">
      <c r="A2592" s="83">
        <v>2531</v>
      </c>
      <c r="D2592" s="14" t="str">
        <f t="shared" si="39"/>
        <v>OK</v>
      </c>
    </row>
    <row r="2593" spans="1:4" x14ac:dyDescent="0.2">
      <c r="A2593" s="55">
        <v>2532</v>
      </c>
      <c r="B2593" s="1232">
        <f>'Acct Summary 7-8'!F6</f>
        <v>367245</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588096</v>
      </c>
      <c r="C2595" s="14" t="s">
        <v>672</v>
      </c>
      <c r="D2595" s="14" t="str">
        <f t="shared" si="39"/>
        <v>Error?</v>
      </c>
    </row>
    <row r="2596" spans="1:4" x14ac:dyDescent="0.2">
      <c r="A2596" s="55">
        <v>2535</v>
      </c>
      <c r="B2596" s="1232">
        <f>'Acct Summary 7-8'!F13</f>
        <v>679985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679985</v>
      </c>
      <c r="C2600" s="14" t="s">
        <v>672</v>
      </c>
      <c r="D2600" s="14" t="str">
        <f t="shared" si="39"/>
        <v>Error?</v>
      </c>
    </row>
    <row r="2601" spans="1:4" x14ac:dyDescent="0.2">
      <c r="A2601" s="55">
        <v>2540</v>
      </c>
      <c r="B2601" s="1232">
        <f>'Acct Summary 7-8'!F20</f>
        <v>-91889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364458</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364458</v>
      </c>
      <c r="C2606" s="14" t="s">
        <v>672</v>
      </c>
      <c r="D2606" s="14" t="str">
        <f t="shared" si="39"/>
        <v>Error?</v>
      </c>
    </row>
    <row r="2607" spans="1:4" x14ac:dyDescent="0.2">
      <c r="A2607" s="55">
        <v>2546</v>
      </c>
      <c r="B2607" s="1232">
        <f>'Acct Summary 7-8'!G12</f>
        <v>0</v>
      </c>
      <c r="C2607" s="14" t="s">
        <v>672</v>
      </c>
      <c r="D2607" s="14" t="str">
        <f t="shared" si="39"/>
        <v>Error?</v>
      </c>
    </row>
    <row r="2608" spans="1:4" x14ac:dyDescent="0.2">
      <c r="A2608" s="55">
        <v>2547</v>
      </c>
      <c r="B2608" s="1232">
        <f>'Acct Summary 7-8'!G13</f>
        <v>344443</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344443</v>
      </c>
      <c r="C2612" s="14" t="s">
        <v>672</v>
      </c>
      <c r="D2612" s="14" t="str">
        <f t="shared" si="39"/>
        <v>Error?</v>
      </c>
    </row>
    <row r="2613" spans="1:4" x14ac:dyDescent="0.2">
      <c r="A2613" s="55">
        <v>2552</v>
      </c>
      <c r="B2613" s="1232">
        <f>'Acct Summary 7-8'!G20</f>
        <v>20015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401812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401812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396691</v>
      </c>
      <c r="C2634" s="14" t="s">
        <v>672</v>
      </c>
      <c r="D2634" s="14" t="str">
        <f t="shared" si="40"/>
        <v>Error?</v>
      </c>
    </row>
    <row r="2635" spans="1:4" x14ac:dyDescent="0.2">
      <c r="A2635" s="55">
        <v>2574</v>
      </c>
      <c r="B2635" s="1232">
        <f>'Acct Summary 7-8'!E17</f>
        <v>396691</v>
      </c>
      <c r="C2635" s="14" t="s">
        <v>672</v>
      </c>
      <c r="D2635" s="14" t="str">
        <f t="shared" si="40"/>
        <v>Error?</v>
      </c>
    </row>
    <row r="2636" spans="1:4" x14ac:dyDescent="0.2">
      <c r="A2636" s="55">
        <v>2575</v>
      </c>
      <c r="B2636" s="1232">
        <f>'Acct Summary 7-8'!E20</f>
        <v>5121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t="str">
        <f>'Assets-Liab 5-6'!M20</f>
        <v xml:space="preserve"> </v>
      </c>
      <c r="D2864" s="14" t="e">
        <f t="shared" si="43"/>
        <v>#VALUE!</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82145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23500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179729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82145</v>
      </c>
      <c r="D2912" s="14" t="str">
        <f t="shared" si="44"/>
        <v>Error?</v>
      </c>
    </row>
    <row r="2913" spans="1:4" x14ac:dyDescent="0.2">
      <c r="A2913" s="55">
        <v>2852</v>
      </c>
      <c r="B2913" s="1232">
        <f>'Assets-Liab 5-6'!I41</f>
        <v>82145</v>
      </c>
      <c r="C2913" s="14" t="s">
        <v>672</v>
      </c>
      <c r="D2913" s="14" t="str">
        <f t="shared" si="44"/>
        <v>Error?</v>
      </c>
    </row>
    <row r="2914" spans="1:4" x14ac:dyDescent="0.2">
      <c r="A2914" s="55">
        <v>2853</v>
      </c>
      <c r="B2914" s="1232">
        <f>'Assets-Liab 5-6'!L33</f>
        <v>179729</v>
      </c>
      <c r="D2914" s="14" t="str">
        <f t="shared" si="44"/>
        <v>Error?</v>
      </c>
    </row>
    <row r="2915" spans="1:4" x14ac:dyDescent="0.2">
      <c r="A2915" s="83">
        <v>2854</v>
      </c>
      <c r="D2915" s="14" t="str">
        <f t="shared" si="44"/>
        <v>OK</v>
      </c>
    </row>
    <row r="2916" spans="1:4" x14ac:dyDescent="0.2">
      <c r="A2916" s="55">
        <v>2855</v>
      </c>
      <c r="B2916" s="1232">
        <f>'Assets-Liab 5-6'!L34</f>
        <v>179729</v>
      </c>
      <c r="C2916" s="14" t="s">
        <v>672</v>
      </c>
      <c r="D2916" s="14" t="str">
        <f t="shared" si="44"/>
        <v>Error?</v>
      </c>
    </row>
    <row r="2917" spans="1:4" x14ac:dyDescent="0.2">
      <c r="A2917" s="55">
        <v>2856</v>
      </c>
      <c r="B2917" s="1232">
        <f>'Assets-Liab 5-6'!L41</f>
        <v>179729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361704</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361704</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145716</v>
      </c>
      <c r="D3055" s="14" t="str">
        <f t="shared" si="46"/>
        <v>Error?</v>
      </c>
    </row>
    <row r="3056" spans="1:4" x14ac:dyDescent="0.2">
      <c r="A3056" s="55">
        <v>2995</v>
      </c>
      <c r="B3056" s="1232">
        <f>'Expenditures 15-22'!D10</f>
        <v>18647</v>
      </c>
      <c r="D3056" s="14" t="str">
        <f t="shared" si="46"/>
        <v>Error?</v>
      </c>
    </row>
    <row r="3057" spans="1:4" x14ac:dyDescent="0.2">
      <c r="A3057" s="55">
        <v>2996</v>
      </c>
      <c r="B3057" s="1232">
        <f>'Expenditures 15-22'!E10</f>
        <v>6046</v>
      </c>
      <c r="D3057" s="14" t="str">
        <f t="shared" si="46"/>
        <v>Error?</v>
      </c>
    </row>
    <row r="3058" spans="1:4" x14ac:dyDescent="0.2">
      <c r="A3058" s="55">
        <v>2997</v>
      </c>
      <c r="B3058" s="1232">
        <f>'Expenditures 15-22'!F10</f>
        <v>22066</v>
      </c>
      <c r="D3058" s="14" t="str">
        <f t="shared" si="46"/>
        <v>Error?</v>
      </c>
    </row>
    <row r="3059" spans="1:4" x14ac:dyDescent="0.2">
      <c r="A3059" s="55">
        <v>2998</v>
      </c>
      <c r="B3059" s="1232">
        <f>'Expenditures 15-22'!G10</f>
        <v>26180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218655</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51702</v>
      </c>
      <c r="C3225" s="14" t="s">
        <v>672</v>
      </c>
      <c r="D3225" s="14" t="str">
        <f t="shared" si="49"/>
        <v>Error?</v>
      </c>
    </row>
    <row r="3226" spans="1:4" x14ac:dyDescent="0.2">
      <c r="A3226" s="55">
        <v>3165</v>
      </c>
      <c r="B3226" s="1232">
        <f>'Acct Summary 7-8'!I8</f>
        <v>51702</v>
      </c>
      <c r="C3226" s="14" t="s">
        <v>672</v>
      </c>
      <c r="D3226" s="14" t="str">
        <f t="shared" si="49"/>
        <v>Error?</v>
      </c>
    </row>
    <row r="3227" spans="1:4" x14ac:dyDescent="0.2">
      <c r="A3227" s="55">
        <v>3166</v>
      </c>
      <c r="B3227" s="1232">
        <f>'Acct Summary 7-8'!I20</f>
        <v>51702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142303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-43772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-91889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20015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5121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51702</v>
      </c>
      <c r="C3320" s="14" t="s">
        <v>672</v>
      </c>
      <c r="D3320" s="14" t="str">
        <f t="shared" si="50"/>
        <v>Error?</v>
      </c>
    </row>
    <row r="3321" spans="1:4" x14ac:dyDescent="0.2">
      <c r="A3321" s="55">
        <v>3260</v>
      </c>
      <c r="B3321" s="1232">
        <f>'Acct Summary 7-8'!I79</f>
        <v>30443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82145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990570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141385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48</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8468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1144440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91182</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3638271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801089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66710</v>
      </c>
      <c r="D3417" s="14" t="str">
        <f t="shared" si="52"/>
        <v>Error?</v>
      </c>
    </row>
    <row r="3418" spans="1:4" x14ac:dyDescent="0.2">
      <c r="A3418" s="83">
        <v>3357</v>
      </c>
      <c r="D3418" s="14" t="str">
        <f t="shared" si="52"/>
        <v>OK</v>
      </c>
    </row>
    <row r="3419" spans="1:4" x14ac:dyDescent="0.2">
      <c r="A3419" s="55">
        <v>3358</v>
      </c>
      <c r="B3419" s="1232">
        <f>'Assets-Liab 5-6'!F4</f>
        <v>195690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62765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82145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156229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100028</v>
      </c>
      <c r="C3446" s="14" t="s">
        <v>672</v>
      </c>
      <c r="D3446" s="14" t="str">
        <f t="shared" si="52"/>
        <v>Error?</v>
      </c>
    </row>
    <row r="3447" spans="1:4" x14ac:dyDescent="0.2">
      <c r="A3447" s="55">
        <v>3386</v>
      </c>
      <c r="B3447" s="1232">
        <f>'Tax Sched 24'!D16</f>
        <v>100028</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54901</v>
      </c>
      <c r="C3449" s="14" t="s">
        <v>672</v>
      </c>
      <c r="D3449" s="14" t="str">
        <f t="shared" si="52"/>
        <v>Error?</v>
      </c>
    </row>
    <row r="3450" spans="1:4" x14ac:dyDescent="0.2">
      <c r="A3450" s="55">
        <v>3389</v>
      </c>
      <c r="B3450" s="1232">
        <f>'Tax Sched 24'!E16</f>
        <v>54901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124480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124480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124480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124480</v>
      </c>
      <c r="C3568" s="14" t="s">
        <v>672</v>
      </c>
      <c r="D3568" s="14" t="str">
        <f t="shared" si="54"/>
        <v>Error?</v>
      </c>
    </row>
    <row r="3569" spans="1:4" x14ac:dyDescent="0.2">
      <c r="A3569" s="55">
        <v>3508</v>
      </c>
      <c r="B3569" s="1232">
        <f>'Acct Summary 7-8'!K4</f>
        <v>51856</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51856</v>
      </c>
      <c r="C3571" s="14" t="s">
        <v>672</v>
      </c>
      <c r="D3571" s="14" t="str">
        <f t="shared" si="54"/>
        <v>Error?</v>
      </c>
    </row>
    <row r="3572" spans="1:4" x14ac:dyDescent="0.2">
      <c r="A3572" s="55">
        <v>3511</v>
      </c>
      <c r="B3572" s="1232">
        <f>'Acct Summary 7-8'!K13</f>
        <v>836878</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836878</v>
      </c>
      <c r="C3575" s="14" t="s">
        <v>672</v>
      </c>
      <c r="D3575" s="14" t="str">
        <f t="shared" si="54"/>
        <v>Error?</v>
      </c>
    </row>
    <row r="3576" spans="1:4" x14ac:dyDescent="0.2">
      <c r="A3576" s="55">
        <v>3515</v>
      </c>
      <c r="B3576" s="1232">
        <f>'Acct Summary 7-8'!K20</f>
        <v>-785022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-785022</v>
      </c>
      <c r="C3588" s="14" t="s">
        <v>672</v>
      </c>
      <c r="D3588" s="14" t="str">
        <f t="shared" si="55"/>
        <v>Error?</v>
      </c>
    </row>
    <row r="3589" spans="1:4" x14ac:dyDescent="0.2">
      <c r="A3589" s="55">
        <v>3528</v>
      </c>
      <c r="B3589" s="1232">
        <f>'Acct Summary 7-8'!K79</f>
        <v>909502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124480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835843</v>
      </c>
      <c r="D3631" s="14" t="str">
        <f t="shared" si="55"/>
        <v>Error?</v>
      </c>
    </row>
    <row r="3632" spans="1:4" x14ac:dyDescent="0.2">
      <c r="A3632" s="55">
        <v>3571</v>
      </c>
      <c r="B3632" s="1232">
        <f>'Expenditures 15-22'!E338</f>
        <v>1035</v>
      </c>
      <c r="D3632" s="14" t="str">
        <f t="shared" si="55"/>
        <v>Error?</v>
      </c>
    </row>
    <row r="3633" spans="1:4" x14ac:dyDescent="0.2">
      <c r="A3633" s="55">
        <v>3572</v>
      </c>
      <c r="B3633" s="1232">
        <f>'Expenditures 15-22'!E339</f>
        <v>836878</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836878</v>
      </c>
      <c r="C3635" s="14" t="s">
        <v>672</v>
      </c>
      <c r="D3635" s="14" t="str">
        <f t="shared" si="55"/>
        <v>Error?</v>
      </c>
    </row>
    <row r="3636" spans="1:4" x14ac:dyDescent="0.2">
      <c r="A3636" s="55">
        <v>3575</v>
      </c>
      <c r="B3636" s="1232">
        <f>'Expenditures 15-22'!E354</f>
        <v>836878</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835843</v>
      </c>
      <c r="C3668" s="14" t="s">
        <v>672</v>
      </c>
      <c r="D3668" s="14" t="str">
        <f t="shared" si="56"/>
        <v>Error?</v>
      </c>
    </row>
    <row r="3669" spans="1:4" x14ac:dyDescent="0.2">
      <c r="A3669" s="55">
        <v>3608</v>
      </c>
      <c r="B3669" s="1232">
        <f>'Expenditures 15-22'!K338</f>
        <v>1035</v>
      </c>
      <c r="C3669" s="14" t="s">
        <v>672</v>
      </c>
      <c r="D3669" s="14" t="str">
        <f t="shared" si="56"/>
        <v>Error?</v>
      </c>
    </row>
    <row r="3670" spans="1:4" x14ac:dyDescent="0.2">
      <c r="A3670" s="55">
        <v>3609</v>
      </c>
      <c r="B3670" s="1232">
        <f>'Expenditures 15-22'!K339</f>
        <v>836878</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836878</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836878</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-785022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51297</v>
      </c>
      <c r="C3725" s="14" t="s">
        <v>672</v>
      </c>
      <c r="D3725" s="14" t="str">
        <f t="shared" si="57"/>
        <v>Error?</v>
      </c>
    </row>
    <row r="3726" spans="1:4" x14ac:dyDescent="0.2">
      <c r="A3726" s="55">
        <v>3665</v>
      </c>
      <c r="B3726" s="1232">
        <f>'Tax Sched 24'!D13</f>
        <v>51297</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100000</v>
      </c>
      <c r="C3728" s="14" t="s">
        <v>672</v>
      </c>
      <c r="D3728" s="14" t="str">
        <f t="shared" si="57"/>
        <v>Error?</v>
      </c>
    </row>
    <row r="3729" spans="1:4" x14ac:dyDescent="0.2">
      <c r="A3729" s="55">
        <v>3668</v>
      </c>
      <c r="B3729" s="1232">
        <f>'Tax Sched 24'!E13</f>
        <v>100000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1929927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10692496</v>
      </c>
      <c r="C4122" s="14" t="s">
        <v>672</v>
      </c>
      <c r="D4122" s="14" t="str">
        <f t="shared" si="63"/>
        <v>Error?</v>
      </c>
    </row>
    <row r="4123" spans="1:4" x14ac:dyDescent="0.2">
      <c r="A4123" s="55">
        <v>4062</v>
      </c>
      <c r="B4123" s="1232">
        <f>'Acct Summary 7-8'!D10</f>
        <v>517660</v>
      </c>
      <c r="C4123" s="14" t="s">
        <v>672</v>
      </c>
      <c r="D4123" s="14" t="str">
        <f t="shared" si="63"/>
        <v>Error?</v>
      </c>
    </row>
    <row r="4124" spans="1:4" x14ac:dyDescent="0.2">
      <c r="A4124" s="55">
        <v>4063</v>
      </c>
      <c r="B4124" s="1232">
        <f>'Acct Summary 7-8'!E10</f>
        <v>401812</v>
      </c>
      <c r="C4124" s="14" t="s">
        <v>672</v>
      </c>
      <c r="D4124" s="14" t="str">
        <f t="shared" si="63"/>
        <v>Error?</v>
      </c>
    </row>
    <row r="4125" spans="1:4" x14ac:dyDescent="0.2">
      <c r="A4125" s="55">
        <v>4064</v>
      </c>
      <c r="B4125" s="1232">
        <f>'Acct Summary 7-8'!F10</f>
        <v>588096</v>
      </c>
      <c r="C4125" s="14" t="s">
        <v>672</v>
      </c>
      <c r="D4125" s="14" t="str">
        <f t="shared" si="63"/>
        <v>Error?</v>
      </c>
    </row>
    <row r="4126" spans="1:4" x14ac:dyDescent="0.2">
      <c r="A4126" s="55">
        <v>4065</v>
      </c>
      <c r="B4126" s="1232">
        <f>'Acct Summary 7-8'!G10</f>
        <v>364458</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51702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51856</v>
      </c>
      <c r="C4130" s="14" t="s">
        <v>672</v>
      </c>
      <c r="D4130" s="14" t="str">
        <f t="shared" si="63"/>
        <v>Error?</v>
      </c>
    </row>
    <row r="4131" spans="1:4" x14ac:dyDescent="0.2">
      <c r="A4131" s="55">
        <v>4070</v>
      </c>
      <c r="B4131" s="1232">
        <f>'Acct Summary 7-8'!C18</f>
        <v>1929927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10550193</v>
      </c>
      <c r="C4136" s="14" t="s">
        <v>672</v>
      </c>
      <c r="D4136" s="14" t="str">
        <f t="shared" si="63"/>
        <v>Error?</v>
      </c>
    </row>
    <row r="4137" spans="1:4" x14ac:dyDescent="0.2">
      <c r="A4137" s="55">
        <v>4076</v>
      </c>
      <c r="B4137" s="1232">
        <f>'Acct Summary 7-8'!D19</f>
        <v>561432</v>
      </c>
      <c r="C4137" s="14" t="s">
        <v>672</v>
      </c>
      <c r="D4137" s="14" t="str">
        <f t="shared" si="63"/>
        <v>Error?</v>
      </c>
    </row>
    <row r="4138" spans="1:4" x14ac:dyDescent="0.2">
      <c r="A4138" s="55">
        <v>4077</v>
      </c>
      <c r="B4138" s="1232">
        <f>'Acct Summary 7-8'!E19</f>
        <v>396691</v>
      </c>
      <c r="C4138" s="14" t="s">
        <v>672</v>
      </c>
      <c r="D4138" s="14" t="str">
        <f t="shared" si="63"/>
        <v>Error?</v>
      </c>
    </row>
    <row r="4139" spans="1:4" x14ac:dyDescent="0.2">
      <c r="A4139" s="55">
        <v>4078</v>
      </c>
      <c r="B4139" s="1232">
        <f>'Acct Summary 7-8'!F19</f>
        <v>679985</v>
      </c>
      <c r="C4139" s="14" t="s">
        <v>672</v>
      </c>
      <c r="D4139" s="14" t="str">
        <f t="shared" si="63"/>
        <v>Error?</v>
      </c>
    </row>
    <row r="4140" spans="1:4" x14ac:dyDescent="0.2">
      <c r="A4140" s="55">
        <v>4079</v>
      </c>
      <c r="B4140" s="1232">
        <f>'Acct Summary 7-8'!G19</f>
        <v>344443</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836878</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4177307</v>
      </c>
      <c r="C4171" s="14" t="s">
        <v>672</v>
      </c>
      <c r="D4171" s="14" t="str">
        <f t="shared" si="64"/>
        <v>Error?</v>
      </c>
    </row>
    <row r="4172" spans="1:4" x14ac:dyDescent="0.2">
      <c r="A4172" s="55">
        <v>4111</v>
      </c>
      <c r="B4172" s="1232">
        <f>'Short-Term Long-Term Debt 25'!J49</f>
        <v>4177307</v>
      </c>
      <c r="C4172" s="14" t="s">
        <v>672</v>
      </c>
      <c r="D4172" s="14" t="str">
        <f t="shared" si="64"/>
        <v>Error?</v>
      </c>
    </row>
    <row r="4173" spans="1:4" x14ac:dyDescent="0.2">
      <c r="A4173" s="55">
        <v>4112</v>
      </c>
      <c r="B4173" s="1232">
        <f>'Short-Term Long-Term Debt 25'!H49</f>
        <v>246371</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1840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2540</v>
      </c>
      <c r="C4268" s="14" t="s">
        <v>672</v>
      </c>
      <c r="D4268" s="14" t="str">
        <f t="shared" si="65"/>
        <v>Error?</v>
      </c>
    </row>
    <row r="4269" spans="1:5" x14ac:dyDescent="0.2">
      <c r="A4269" s="91">
        <v>4208</v>
      </c>
      <c r="B4269" s="1232">
        <f>'FP Info 3'!J16</f>
        <v>5954702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96088</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99702</v>
      </c>
      <c r="D4302" s="14" t="str">
        <f t="shared" si="66"/>
        <v>Error?</v>
      </c>
    </row>
    <row r="4303" spans="1:4" x14ac:dyDescent="0.2">
      <c r="A4303" s="55">
        <v>4242</v>
      </c>
      <c r="B4303" s="1232">
        <f>'Rest Tax Levies-Tort Im 26'!G39</f>
        <v>84</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22343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16963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45966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798</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117228</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112814953</v>
      </c>
      <c r="D4995" s="14" t="str">
        <f t="shared" si="77"/>
        <v>Error?</v>
      </c>
    </row>
    <row r="4996" spans="1:4" x14ac:dyDescent="0.2">
      <c r="A4996" s="91">
        <v>4935</v>
      </c>
      <c r="B4996" s="1232">
        <f>'FP Info 3'!H31</f>
        <v>15568463.514</v>
      </c>
      <c r="D4996" s="14" t="str">
        <f t="shared" si="77"/>
        <v>Error?</v>
      </c>
    </row>
    <row r="4997" spans="1:4" x14ac:dyDescent="0.2">
      <c r="A4997" s="91">
        <v>4936</v>
      </c>
      <c r="B4997" s="1232">
        <f>'FP Info 3'!H37</f>
        <v>4177307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51297</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1887712</v>
      </c>
      <c r="D5061" s="14" t="str">
        <f t="shared" si="78"/>
        <v>Error?</v>
      </c>
    </row>
    <row r="5062" spans="1:4" x14ac:dyDescent="0.2">
      <c r="A5062" s="83">
        <v>5001</v>
      </c>
      <c r="D5062" s="14" t="str">
        <f t="shared" si="78"/>
        <v>OK</v>
      </c>
    </row>
    <row r="5063" spans="1:4" x14ac:dyDescent="0.2">
      <c r="A5063" s="55">
        <v>5002</v>
      </c>
      <c r="B5063" s="1232">
        <f>'Revenues 9-14'!C7</f>
        <v>41037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1980046</v>
      </c>
      <c r="C5066" s="14" t="s">
        <v>672</v>
      </c>
      <c r="D5066" s="14" t="str">
        <f t="shared" si="78"/>
        <v>Error?</v>
      </c>
    </row>
    <row r="5067" spans="1:4" x14ac:dyDescent="0.2">
      <c r="A5067" s="55">
        <v>5006</v>
      </c>
      <c r="B5067" s="1232">
        <f>'Revenues 9-14'!C14</f>
        <v>8939</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203467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212406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8934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8934</v>
      </c>
      <c r="C5090" s="14" t="s">
        <v>672</v>
      </c>
      <c r="D5090" s="14" t="str">
        <f t="shared" si="78"/>
        <v>Error?</v>
      </c>
    </row>
    <row r="5091" spans="1:4" x14ac:dyDescent="0.2">
      <c r="A5091" s="55">
        <v>5030</v>
      </c>
      <c r="B5091" s="1232">
        <f>'Revenues 9-14'!C70</f>
        <v>12571</v>
      </c>
      <c r="D5091" s="14" t="str">
        <f t="shared" si="78"/>
        <v>Error?</v>
      </c>
    </row>
    <row r="5092" spans="1:4" x14ac:dyDescent="0.2">
      <c r="A5092" s="55">
        <v>5031</v>
      </c>
      <c r="B5092" s="1232">
        <f>'Revenues 9-14'!C71</f>
        <v>14692</v>
      </c>
      <c r="D5092" s="14" t="str">
        <f t="shared" si="78"/>
        <v>Error?</v>
      </c>
    </row>
    <row r="5093" spans="1:4" x14ac:dyDescent="0.2">
      <c r="A5093" s="55">
        <v>5032</v>
      </c>
      <c r="B5093" s="1232">
        <f>'Revenues 9-14'!C72</f>
        <v>23517</v>
      </c>
      <c r="D5093" s="14" t="str">
        <f t="shared" si="78"/>
        <v>Error?</v>
      </c>
    </row>
    <row r="5094" spans="1:4" x14ac:dyDescent="0.2">
      <c r="A5094" s="55">
        <v>5033</v>
      </c>
      <c r="B5094" s="1232">
        <f>'Revenues 9-14'!C73</f>
        <v>4376</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169312</v>
      </c>
      <c r="C5096" s="14" t="s">
        <v>672</v>
      </c>
      <c r="D5096" s="14" t="str">
        <f t="shared" si="78"/>
        <v>Error?</v>
      </c>
    </row>
    <row r="5097" spans="1:4" x14ac:dyDescent="0.2">
      <c r="A5097" s="55">
        <v>5036</v>
      </c>
      <c r="B5097" s="1232">
        <f>'Revenues 9-14'!C77</f>
        <v>54152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3600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57752</v>
      </c>
      <c r="C5102" s="14" t="s">
        <v>672</v>
      </c>
      <c r="D5102" s="14" t="str">
        <f t="shared" si="78"/>
        <v>Error?</v>
      </c>
    </row>
    <row r="5103" spans="1:4" x14ac:dyDescent="0.2">
      <c r="A5103" s="55">
        <v>5042</v>
      </c>
      <c r="B5103" s="1232">
        <f>'Revenues 9-14'!C84</f>
        <v>56600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56600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4709</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281</v>
      </c>
      <c r="D5119" s="14" t="str">
        <f t="shared" ref="D5119:D5182" si="79">IF(ISBLANK(B5119),"OK",IF(A5119-B5119=0,"OK","Error?"))</f>
        <v>Error?</v>
      </c>
    </row>
    <row r="5120" spans="1:4" x14ac:dyDescent="0.2">
      <c r="A5120" s="55">
        <v>5059</v>
      </c>
      <c r="B5120" s="1232">
        <f>'Revenues 9-14'!C108</f>
        <v>4990</v>
      </c>
      <c r="C5120" s="14" t="s">
        <v>672</v>
      </c>
      <c r="D5120" s="14" t="str">
        <f t="shared" si="79"/>
        <v>Error?</v>
      </c>
    </row>
    <row r="5121" spans="1:4" x14ac:dyDescent="0.2">
      <c r="A5121" s="55">
        <v>5060</v>
      </c>
      <c r="B5121" s="1232">
        <f>'Revenues 9-14'!C109</f>
        <v>2490040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91182</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91182</v>
      </c>
      <c r="C5125" s="14" t="s">
        <v>672</v>
      </c>
      <c r="D5125" s="14" t="str">
        <f t="shared" si="79"/>
        <v>Error?</v>
      </c>
    </row>
    <row r="5126" spans="1:4" x14ac:dyDescent="0.2">
      <c r="A5126" s="55">
        <v>5065</v>
      </c>
      <c r="B5126" s="1232">
        <f>'Revenues 9-14'!C117</f>
        <v>4726781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4844009</v>
      </c>
      <c r="C5132" s="14" t="s">
        <v>672</v>
      </c>
      <c r="D5132" s="14" t="str">
        <f t="shared" si="79"/>
        <v>Error?</v>
      </c>
    </row>
    <row r="5133" spans="1:4" x14ac:dyDescent="0.2">
      <c r="A5133" s="55">
        <v>5072</v>
      </c>
      <c r="B5133" s="1232">
        <f>'Revenues 9-14'!C124</f>
        <v>92692</v>
      </c>
      <c r="D5133" s="14" t="str">
        <f t="shared" si="79"/>
        <v>Error?</v>
      </c>
    </row>
    <row r="5134" spans="1:4" x14ac:dyDescent="0.2">
      <c r="A5134" s="55">
        <v>5073</v>
      </c>
      <c r="B5134" s="1232">
        <f>'Revenues 9-14'!C125</f>
        <v>174784</v>
      </c>
      <c r="D5134" s="14" t="str">
        <f t="shared" si="79"/>
        <v>Error?</v>
      </c>
    </row>
    <row r="5135" spans="1:4" x14ac:dyDescent="0.2">
      <c r="A5135" s="55">
        <v>5074</v>
      </c>
      <c r="B5135" s="1232">
        <f>'Revenues 9-14'!C126</f>
        <v>249965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517441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41293</v>
      </c>
      <c r="D5152" s="14" t="str">
        <f t="shared" si="79"/>
        <v>Error?</v>
      </c>
    </row>
    <row r="5153" spans="1:4" x14ac:dyDescent="0.2">
      <c r="A5153" s="55">
        <v>5092</v>
      </c>
      <c r="B5153" s="1232">
        <f>'Revenues 9-14'!C135</f>
        <v>2188</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43481</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1689</v>
      </c>
      <c r="D5167" s="14" t="str">
        <f t="shared" si="79"/>
        <v>Error?</v>
      </c>
    </row>
    <row r="5168" spans="1:4" x14ac:dyDescent="0.2">
      <c r="A5168" s="55">
        <v>5107</v>
      </c>
      <c r="B5168" s="1232">
        <f>'Revenues 9-14'!C147</f>
        <v>18200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581609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5425618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182477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43853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226330</v>
      </c>
      <c r="C5246" s="14" t="s">
        <v>672</v>
      </c>
      <c r="D5246" s="14" t="str">
        <f t="shared" si="80"/>
        <v>Error?</v>
      </c>
    </row>
    <row r="5247" spans="1:4" x14ac:dyDescent="0.2">
      <c r="A5247" s="55">
        <v>5186</v>
      </c>
      <c r="B5247" s="1232">
        <f>'Revenues 9-14'!C203</f>
        <v>312941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312941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131186</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131186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755729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755729</v>
      </c>
      <c r="C5326" s="14" t="s">
        <v>672</v>
      </c>
      <c r="D5326" s="14" t="str">
        <f t="shared" si="82"/>
        <v>Error?</v>
      </c>
    </row>
    <row r="5327" spans="1:4" x14ac:dyDescent="0.2">
      <c r="A5327" s="55">
        <v>5266</v>
      </c>
      <c r="B5327" s="1232">
        <f>'Revenues 9-14'!C275</f>
        <v>8762569</v>
      </c>
      <c r="C5327" s="14" t="s">
        <v>672</v>
      </c>
      <c r="D5327" s="14" t="str">
        <f t="shared" si="82"/>
        <v>Error?</v>
      </c>
    </row>
    <row r="5328" spans="1:4" x14ac:dyDescent="0.2">
      <c r="A5328" s="55">
        <v>5267</v>
      </c>
      <c r="B5328" s="1232">
        <f>'Revenues 9-14'!D5</f>
        <v>512965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512965</v>
      </c>
      <c r="C5334" s="14" t="s">
        <v>672</v>
      </c>
      <c r="D5334" s="14" t="str">
        <f t="shared" si="82"/>
        <v>Error?</v>
      </c>
    </row>
    <row r="5335" spans="1:4" x14ac:dyDescent="0.2">
      <c r="A5335" s="55">
        <v>5274</v>
      </c>
      <c r="B5335" s="1232">
        <f>'Revenues 9-14'!D14</f>
        <v>2316</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2316</v>
      </c>
      <c r="C5339" s="14" t="s">
        <v>672</v>
      </c>
      <c r="D5339" s="14" t="str">
        <f t="shared" si="82"/>
        <v>Error?</v>
      </c>
    </row>
    <row r="5340" spans="1:4" x14ac:dyDescent="0.2">
      <c r="A5340" s="55">
        <v>5279</v>
      </c>
      <c r="B5340" s="1232">
        <f>'Revenues 9-14'!D65</f>
        <v>2179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2179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200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200</v>
      </c>
      <c r="C5355" s="14" t="s">
        <v>672</v>
      </c>
      <c r="D5355" s="14" t="str">
        <f t="shared" si="82"/>
        <v>Error?</v>
      </c>
    </row>
    <row r="5356" spans="1:4" x14ac:dyDescent="0.2">
      <c r="A5356" s="55">
        <v>5295</v>
      </c>
      <c r="B5356" s="1232">
        <f>'Revenues 9-14'!D109</f>
        <v>517660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517660</v>
      </c>
      <c r="C5508" s="14" t="s">
        <v>672</v>
      </c>
      <c r="D5508" s="14" t="str">
        <f t="shared" si="85"/>
        <v>Error?</v>
      </c>
    </row>
    <row r="5509" spans="1:4" x14ac:dyDescent="0.2">
      <c r="A5509" s="55">
        <v>5448</v>
      </c>
      <c r="B5509" s="1232">
        <f>'Revenues 9-14'!E5</f>
        <v>399700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399700</v>
      </c>
      <c r="C5513" s="14" t="s">
        <v>672</v>
      </c>
      <c r="D5513" s="14" t="str">
        <f t="shared" si="85"/>
        <v>Error?</v>
      </c>
    </row>
    <row r="5514" spans="1:4" x14ac:dyDescent="0.2">
      <c r="A5514" s="55">
        <v>5453</v>
      </c>
      <c r="B5514" s="1232">
        <f>'Revenues 9-14'!E14</f>
        <v>1805</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1805</v>
      </c>
      <c r="C5518" s="14" t="s">
        <v>672</v>
      </c>
      <c r="D5518" s="14" t="str">
        <f t="shared" si="85"/>
        <v>Error?</v>
      </c>
    </row>
    <row r="5519" spans="1:4" x14ac:dyDescent="0.2">
      <c r="A5519" s="55">
        <v>5458</v>
      </c>
      <c r="B5519" s="1232">
        <f>'Revenues 9-14'!E65</f>
        <v>307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307</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401812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401812</v>
      </c>
      <c r="C5552" s="14" t="s">
        <v>672</v>
      </c>
      <c r="D5552" s="14" t="str">
        <f t="shared" si="85"/>
        <v>Error?</v>
      </c>
    </row>
    <row r="5553" spans="1:4" x14ac:dyDescent="0.2">
      <c r="A5553" s="55">
        <v>5492</v>
      </c>
      <c r="B5553" s="1232">
        <f>'Revenues 9-14'!F5</f>
        <v>205185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205185</v>
      </c>
      <c r="C5557" s="14" t="s">
        <v>672</v>
      </c>
      <c r="D5557" s="14" t="str">
        <f t="shared" si="85"/>
        <v>Error?</v>
      </c>
    </row>
    <row r="5558" spans="1:4" x14ac:dyDescent="0.2">
      <c r="A5558" s="55">
        <v>5497</v>
      </c>
      <c r="B5558" s="1232">
        <f>'Revenues 9-14'!F14</f>
        <v>926</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926</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8302</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8302</v>
      </c>
      <c r="C5579" s="14" t="s">
        <v>672</v>
      </c>
      <c r="D5579" s="14" t="str">
        <f t="shared" si="86"/>
        <v>Error?</v>
      </c>
    </row>
    <row r="5580" spans="1:4" x14ac:dyDescent="0.2">
      <c r="A5580" s="55">
        <v>5519</v>
      </c>
      <c r="B5580" s="1232">
        <f>'Revenues 9-14'!F65</f>
        <v>619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619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5819</v>
      </c>
      <c r="D5586" s="14" t="str">
        <f t="shared" si="86"/>
        <v>Error?</v>
      </c>
    </row>
    <row r="5587" spans="1:4" x14ac:dyDescent="0.2">
      <c r="A5587" s="55">
        <v>5526</v>
      </c>
      <c r="B5587" s="1232">
        <f>'Revenues 9-14'!F108</f>
        <v>5819</v>
      </c>
      <c r="C5587" s="14" t="s">
        <v>672</v>
      </c>
      <c r="D5587" s="14" t="str">
        <f t="shared" si="86"/>
        <v>Error?</v>
      </c>
    </row>
    <row r="5588" spans="1:4" x14ac:dyDescent="0.2">
      <c r="A5588" s="55">
        <v>5527</v>
      </c>
      <c r="B5588" s="1232">
        <f>'Revenues 9-14'!F109</f>
        <v>220851</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316043</v>
      </c>
      <c r="D5615" s="14" t="str">
        <f t="shared" si="86"/>
        <v>Error?</v>
      </c>
    </row>
    <row r="5616" spans="1:4" x14ac:dyDescent="0.2">
      <c r="A5616" s="83">
        <v>5555</v>
      </c>
      <c r="D5616" s="14" t="str">
        <f t="shared" si="86"/>
        <v>OK</v>
      </c>
    </row>
    <row r="5617" spans="1:4" x14ac:dyDescent="0.2">
      <c r="A5617" s="55">
        <v>5556</v>
      </c>
      <c r="B5617" s="1232">
        <f>'Revenues 9-14'!F152</f>
        <v>51202</v>
      </c>
      <c r="D5617" s="14" t="str">
        <f t="shared" si="86"/>
        <v>Error?</v>
      </c>
    </row>
    <row r="5618" spans="1:4" x14ac:dyDescent="0.2">
      <c r="A5618" s="55">
        <v>5557</v>
      </c>
      <c r="B5618" s="1232">
        <f>'Revenues 9-14'!F154</f>
        <v>367245</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367245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367245</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588096</v>
      </c>
      <c r="C5720" s="14" t="s">
        <v>672</v>
      </c>
      <c r="D5720" s="14" t="str">
        <f t="shared" si="88"/>
        <v>Error?</v>
      </c>
    </row>
    <row r="5721" spans="1:4" x14ac:dyDescent="0.2">
      <c r="A5721" s="55">
        <v>5660</v>
      </c>
      <c r="B5721" s="1232">
        <f>'Revenues 9-14'!G5</f>
        <v>250019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100028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350047</v>
      </c>
      <c r="C5725" s="14" t="s">
        <v>672</v>
      </c>
      <c r="D5725" s="14" t="str">
        <f t="shared" si="88"/>
        <v>Error?</v>
      </c>
    </row>
    <row r="5726" spans="1:4" x14ac:dyDescent="0.2">
      <c r="A5726" s="55">
        <v>5665</v>
      </c>
      <c r="B5726" s="1232">
        <f>'Revenues 9-14'!G14</f>
        <v>1580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12482</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14062</v>
      </c>
      <c r="C5730" s="14" t="s">
        <v>672</v>
      </c>
      <c r="D5730" s="14" t="str">
        <f t="shared" si="88"/>
        <v>Error?</v>
      </c>
    </row>
    <row r="5731" spans="1:4" x14ac:dyDescent="0.2">
      <c r="A5731" s="55">
        <v>5670</v>
      </c>
      <c r="B5731" s="1232">
        <f>'Revenues 9-14'!G65</f>
        <v>349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349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364458</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51297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51297</v>
      </c>
      <c r="C5918" s="14" t="s">
        <v>672</v>
      </c>
      <c r="D5918" s="14" t="str">
        <f t="shared" si="91"/>
        <v>Error?</v>
      </c>
    </row>
    <row r="5919" spans="1:4" x14ac:dyDescent="0.2">
      <c r="A5919" s="55">
        <v>5858</v>
      </c>
      <c r="B5919" s="1232">
        <f>'Revenues 9-14'!I14</f>
        <v>232</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232</v>
      </c>
      <c r="C5923" s="14" t="s">
        <v>672</v>
      </c>
      <c r="D5923" s="14" t="str">
        <f t="shared" si="91"/>
        <v>Error?</v>
      </c>
    </row>
    <row r="5924" spans="1:4" x14ac:dyDescent="0.2">
      <c r="A5924" s="55">
        <v>5863</v>
      </c>
      <c r="B5924" s="1232">
        <f>'Revenues 9-14'!I65</f>
        <v>173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173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51702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51297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51297</v>
      </c>
      <c r="C5987" s="14" t="s">
        <v>672</v>
      </c>
      <c r="D5987" s="14" t="str">
        <f t="shared" si="92"/>
        <v>Error?</v>
      </c>
    </row>
    <row r="5988" spans="1:4" x14ac:dyDescent="0.2">
      <c r="A5988" s="55">
        <v>5927</v>
      </c>
      <c r="B5988" s="1232">
        <f>'Revenues 9-14'!K14</f>
        <v>232</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232</v>
      </c>
      <c r="C5992" s="14" t="s">
        <v>672</v>
      </c>
      <c r="D5992" s="14" t="str">
        <f t="shared" si="92"/>
        <v>Error?</v>
      </c>
    </row>
    <row r="5993" spans="1:4" x14ac:dyDescent="0.2">
      <c r="A5993" s="55">
        <v>5932</v>
      </c>
      <c r="B5993" s="1232">
        <f>'Revenues 9-14'!K65</f>
        <v>327</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327</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51856</v>
      </c>
      <c r="C6023" s="14" t="s">
        <v>672</v>
      </c>
      <c r="D6023" s="14" t="str">
        <f t="shared" si="93"/>
        <v>Error?</v>
      </c>
    </row>
    <row r="6024" spans="1:5" x14ac:dyDescent="0.2">
      <c r="A6024" s="55">
        <v>5963</v>
      </c>
      <c r="B6024" s="1232">
        <f>'Revenues 9-14'!G109</f>
        <v>364458</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51702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51856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114156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32257</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1226.03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1255733</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337</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18876</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18876</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18876</v>
      </c>
      <c r="D6216" s="14" t="str">
        <f t="shared" si="96"/>
        <v>Error?</v>
      </c>
      <c r="E6216" s="14" t="s">
        <v>209</v>
      </c>
    </row>
    <row r="6217" spans="1:5" x14ac:dyDescent="0.2">
      <c r="A6217">
        <v>6156</v>
      </c>
      <c r="B6217" s="1232">
        <f>'Assets-Liab 5-6'!J4</f>
        <v>18876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175966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175966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175966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195875</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195875</v>
      </c>
      <c r="D6229" s="14" t="str">
        <f t="shared" si="96"/>
        <v>Error?</v>
      </c>
      <c r="E6229" s="14" t="s">
        <v>209</v>
      </c>
    </row>
    <row r="6230" spans="1:5" x14ac:dyDescent="0.2">
      <c r="A6230">
        <v>6169</v>
      </c>
      <c r="B6230" s="1232">
        <f>'Acct Summary 7-8'!J20</f>
        <v>-19909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-19909</v>
      </c>
      <c r="D6263" s="14" t="str">
        <f t="shared" si="96"/>
        <v>Error?</v>
      </c>
      <c r="E6263" s="14" t="s">
        <v>209</v>
      </c>
    </row>
    <row r="6264" spans="1:5" x14ac:dyDescent="0.2">
      <c r="A6264">
        <v>6203</v>
      </c>
      <c r="B6264" s="1232">
        <f>'Acct Summary 7-8'!J79</f>
        <v>38785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18876</v>
      </c>
      <c r="D6266" s="14" t="str">
        <f t="shared" si="96"/>
        <v>Error?</v>
      </c>
      <c r="E6266" s="14" t="s">
        <v>209</v>
      </c>
    </row>
    <row r="6267" spans="1:5" x14ac:dyDescent="0.2">
      <c r="A6267">
        <v>6206</v>
      </c>
      <c r="B6267" s="1232">
        <f>'Acct Summary 7-8'!C82</f>
        <v>142303</v>
      </c>
      <c r="D6267" s="14" t="str">
        <f t="shared" si="96"/>
        <v>Error?</v>
      </c>
      <c r="E6267" s="14" t="s">
        <v>209</v>
      </c>
    </row>
    <row r="6268" spans="1:5" x14ac:dyDescent="0.2">
      <c r="A6268">
        <v>6207</v>
      </c>
      <c r="B6268" s="1232">
        <f>'Acct Summary 7-8'!D82</f>
        <v>-43772</v>
      </c>
      <c r="D6268" s="14" t="str">
        <f t="shared" si="96"/>
        <v>Error?</v>
      </c>
      <c r="E6268" s="14" t="s">
        <v>209</v>
      </c>
    </row>
    <row r="6269" spans="1:5" x14ac:dyDescent="0.2">
      <c r="A6269">
        <v>6208</v>
      </c>
      <c r="B6269" s="1232">
        <f>'Acct Summary 7-8'!E82</f>
        <v>5121</v>
      </c>
      <c r="D6269" s="14" t="str">
        <f t="shared" si="96"/>
        <v>Error?</v>
      </c>
      <c r="E6269" s="14" t="s">
        <v>209</v>
      </c>
    </row>
    <row r="6270" spans="1:5" x14ac:dyDescent="0.2">
      <c r="A6270">
        <v>6209</v>
      </c>
      <c r="B6270" s="1232">
        <f>'Acct Summary 7-8'!F82</f>
        <v>-91889</v>
      </c>
      <c r="D6270" s="14" t="str">
        <f t="shared" si="96"/>
        <v>Error?</v>
      </c>
      <c r="E6270" s="14" t="s">
        <v>209</v>
      </c>
    </row>
    <row r="6271" spans="1:5" x14ac:dyDescent="0.2">
      <c r="A6271">
        <v>6210</v>
      </c>
      <c r="B6271" s="1232">
        <f>'Acct Summary 7-8'!G82</f>
        <v>20015</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51702</v>
      </c>
      <c r="D6273" s="14" t="str">
        <f t="shared" si="97"/>
        <v>Error?</v>
      </c>
      <c r="E6273" s="14" t="s">
        <v>209</v>
      </c>
    </row>
    <row r="6274" spans="1:5" x14ac:dyDescent="0.2">
      <c r="A6274">
        <v>6213</v>
      </c>
      <c r="B6274" s="1232">
        <f>'Acct Summary 7-8'!J82</f>
        <v>-19909</v>
      </c>
      <c r="D6274" s="14" t="str">
        <f t="shared" si="97"/>
        <v>Error?</v>
      </c>
      <c r="E6274" s="14" t="s">
        <v>209</v>
      </c>
    </row>
    <row r="6275" spans="1:5" x14ac:dyDescent="0.2">
      <c r="A6275">
        <v>6214</v>
      </c>
      <c r="B6275" s="1232">
        <f>'Acct Summary 7-8'!K82</f>
        <v>-785022</v>
      </c>
      <c r="D6275" s="14" t="str">
        <f t="shared" si="97"/>
        <v>Error?</v>
      </c>
      <c r="E6275" s="14" t="s">
        <v>209</v>
      </c>
    </row>
    <row r="6276" spans="1:5" x14ac:dyDescent="0.2">
      <c r="A6276">
        <v>6215</v>
      </c>
      <c r="B6276" s="1232">
        <f>'Acct Summary 7-8'!C83</f>
        <v>2.9177490952708038E-2</v>
      </c>
      <c r="D6276" s="14" t="str">
        <f t="shared" si="97"/>
        <v>Error?</v>
      </c>
      <c r="E6276" s="14" t="s">
        <v>209</v>
      </c>
    </row>
    <row r="6277" spans="1:5" x14ac:dyDescent="0.2">
      <c r="A6277">
        <v>6216</v>
      </c>
      <c r="B6277" s="1232">
        <f>'Acct Summary 7-8'!D83</f>
        <v>-5.4617644049481801E-2</v>
      </c>
      <c r="D6277" s="14" t="str">
        <f t="shared" si="97"/>
        <v>Error?</v>
      </c>
      <c r="E6277" s="14" t="s">
        <v>209</v>
      </c>
    </row>
    <row r="6278" spans="1:5" x14ac:dyDescent="0.2">
      <c r="A6278">
        <v>6217</v>
      </c>
      <c r="B6278" s="1232">
        <f>'Acct Summary 7-8'!E83</f>
        <v>7.6765102683255884E-2</v>
      </c>
      <c r="D6278" s="14" t="str">
        <f t="shared" si="97"/>
        <v>Error?</v>
      </c>
      <c r="E6278" s="14" t="s">
        <v>209</v>
      </c>
    </row>
    <row r="6279" spans="1:5" x14ac:dyDescent="0.2">
      <c r="A6279">
        <v>6218</v>
      </c>
      <c r="B6279" s="1232">
        <f>'Acct Summary 7-8'!F83</f>
        <v>-0.47370103257535534</v>
      </c>
      <c r="D6279" s="14" t="str">
        <f t="shared" si="97"/>
        <v>Error?</v>
      </c>
      <c r="E6279" s="14" t="s">
        <v>209</v>
      </c>
    </row>
    <row r="6280" spans="1:5" x14ac:dyDescent="0.2">
      <c r="A6280">
        <v>6219</v>
      </c>
      <c r="B6280" s="1232">
        <f>'Acct Summary 7-8'!G83</f>
        <v>0.31888791523938503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0.62939923306348533</v>
      </c>
      <c r="D6282" s="14" t="str">
        <f t="shared" si="97"/>
        <v>Error?</v>
      </c>
      <c r="E6282" s="14" t="s">
        <v>209</v>
      </c>
    </row>
    <row r="6283" spans="1:5" x14ac:dyDescent="0.2">
      <c r="A6283">
        <v>6222</v>
      </c>
      <c r="B6283" s="1232">
        <f>'Acct Summary 7-8'!J83</f>
        <v>-1.0547255774528501</v>
      </c>
      <c r="D6283" s="14" t="str">
        <f t="shared" si="97"/>
        <v>Error?</v>
      </c>
      <c r="E6283" s="14" t="s">
        <v>209</v>
      </c>
    </row>
    <row r="6284" spans="1:5" x14ac:dyDescent="0.2">
      <c r="A6284">
        <v>6223</v>
      </c>
      <c r="B6284" s="1232">
        <f>'Acct Summary 7-8'!K83</f>
        <v>-6.3064106683804626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175023</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175023</v>
      </c>
      <c r="D6301" s="14" t="str">
        <f t="shared" si="97"/>
        <v>Error?</v>
      </c>
      <c r="E6301" s="14" t="s">
        <v>209</v>
      </c>
    </row>
    <row r="6302" spans="1:5" x14ac:dyDescent="0.2">
      <c r="A6302">
        <v>6241</v>
      </c>
      <c r="B6302" s="1232">
        <f>'Revenues 9-14'!J14</f>
        <v>790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790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153</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153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175966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3969</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76785</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37783</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3969</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3969</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195875</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175966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96088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96088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99703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99703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84</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84</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195875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195875</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195875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195875</v>
      </c>
      <c r="D7224" s="14" t="str">
        <f t="shared" si="111"/>
        <v>Error?</v>
      </c>
    </row>
    <row r="7225" spans="1:4" x14ac:dyDescent="0.2">
      <c r="A7225">
        <v>7164</v>
      </c>
      <c r="B7225" s="1232">
        <f>'Expenditures 15-22'!K332</f>
        <v>-19909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62949</v>
      </c>
      <c r="D7251" s="14" t="str">
        <f t="shared" si="112"/>
        <v>Error?</v>
      </c>
    </row>
    <row r="7252" spans="1:4" x14ac:dyDescent="0.2">
      <c r="A7252">
        <f t="shared" si="113"/>
        <v>7191</v>
      </c>
      <c r="B7252" s="1232">
        <f>'Expenditures 15-22'!D9</f>
        <v>13312</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524</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31432</v>
      </c>
      <c r="D7263" s="14" t="str">
        <f t="shared" si="112"/>
        <v>Error?</v>
      </c>
    </row>
    <row r="7264" spans="1:4" x14ac:dyDescent="0.2">
      <c r="A7264">
        <f t="shared" si="113"/>
        <v>7203</v>
      </c>
      <c r="B7264" s="1232">
        <f>'Expenditures 15-22'!D17</f>
        <v>5932</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419</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464101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41037</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Sheet1</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2016-11-03T20:29:30Z</cp:lastPrinted>
  <dcterms:created xsi:type="dcterms:W3CDTF">2003-10-29T19:06:34Z</dcterms:created>
  <dcterms:modified xsi:type="dcterms:W3CDTF">2016-11-16T19:54:16Z</dcterms:modified>
</cp:coreProperties>
</file>